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2024. Patas que prontas, mas nao licitadas\Limpeza publica 2024\"/>
    </mc:Choice>
  </mc:AlternateContent>
  <xr:revisionPtr revIDLastSave="0" documentId="13_ncr:1_{34B2B527-72DB-4AC0-847E-AAB08F153F49}" xr6:coauthVersionLast="47" xr6:coauthVersionMax="47" xr10:uidLastSave="{00000000-0000-0000-0000-000000000000}"/>
  <bookViews>
    <workbookView xWindow="-120" yWindow="-120" windowWidth="29040" windowHeight="15960" xr2:uid="{4C849475-2CB8-4DC3-A059-AAF64518C032}"/>
  </bookViews>
  <sheets>
    <sheet name="RESUMO SEM BDI" sheetId="13" r:id="rId1"/>
    <sheet name="RESUMO" sheetId="1" state="hidden" r:id="rId2"/>
    <sheet name="Coleta RSU" sheetId="10" r:id="rId3"/>
    <sheet name="Coleta Seletiva" sheetId="3" r:id="rId4"/>
    <sheet name="Roçada" sheetId="4" state="hidden" r:id="rId5"/>
    <sheet name="Varrição Manual" sheetId="20" r:id="rId6"/>
    <sheet name="Varrição Mecaniz." sheetId="19" r:id="rId7"/>
    <sheet name="Pintura de meio fio " sheetId="8" r:id="rId8"/>
    <sheet name="Poda" sheetId="6" r:id="rId9"/>
    <sheet name="Roçada Manual" sheetId="16" r:id="rId10"/>
    <sheet name="Roçada Mecaniz." sheetId="21" r:id="rId11"/>
    <sheet name="Roçada Bim." sheetId="22" r:id="rId12"/>
    <sheet name="Varrição" sheetId="5" state="hidden" r:id="rId13"/>
    <sheet name="Limpeza de bueiro" sheetId="7" r:id="rId14"/>
    <sheet name="COTAÇÕES" sheetId="12" r:id="rId15"/>
    <sheet name="Planilha1" sheetId="11" state="hidden" r:id="rId16"/>
  </sheets>
  <externalReferences>
    <externalReference r:id="rId17"/>
    <externalReference r:id="rId18"/>
    <externalReference r:id="rId19"/>
  </externalReferences>
  <definedNames>
    <definedName name="_xlnm.Print_Area" localSheetId="3">'Coleta Seletiva'!$B$1:$L$51</definedName>
    <definedName name="_xlnm.Print_Area" localSheetId="14">COTAÇÕES!$A:$E</definedName>
    <definedName name="_xlnm.Print_Area" localSheetId="15">Planilha1!$A$100:$K$110</definedName>
    <definedName name="_xlnm.Print_Area" localSheetId="8">Poda!$B$1:$J$33</definedName>
    <definedName name="_xlnm.Print_Area" localSheetId="0">'RESUMO SEM BDI'!$B$1:$J$20</definedName>
    <definedName name="_xlnm.Print_Area" localSheetId="4">Roçada!$A$1:$K$95</definedName>
    <definedName name="_xlnm.Print_Area" localSheetId="11">'Roçada Bim.'!$B$1:$L$87</definedName>
    <definedName name="_xlnm.Print_Area" localSheetId="9">'Roçada Manual'!$B$1:$L$96</definedName>
    <definedName name="_xlnm.Print_Area" localSheetId="10">'Roçada Mecaniz.'!$B$1:$M$73</definedName>
    <definedName name="_xlnm.Print_Area" localSheetId="12">Varrição!$A$1:$J$64</definedName>
    <definedName name="_xlnm.Print_Area" localSheetId="5">'Varrição Manual'!$B$1:$L$61</definedName>
    <definedName name="_xlnm.Print_Area" localSheetId="6">'Varrição Mecaniz.'!$B$1:$M$66</definedName>
    <definedName name="_xlnm.Database" localSheetId="14">#REF!</definedName>
    <definedName name="_xlnm.Database">#REF!</definedName>
    <definedName name="BOLETIM" localSheetId="14">#REF!</definedName>
    <definedName name="BOLETIM">#REF!</definedName>
    <definedName name="CONTRATO">[1]APONT!$B$5:$G$426</definedName>
    <definedName name="_xlnm.Criteria" localSheetId="14">#REF!</definedName>
    <definedName name="_xlnm.Criteria">#REF!</definedName>
    <definedName name="G" localSheetId="14">#REF!</definedName>
    <definedName name="G">#REF!</definedName>
    <definedName name="ImgEscudo" localSheetId="14">INDEX([2]IMAGENS!$B$1:$B$15,MATCH([2]DADOS!$D$8,[2]IMAGENS!$A$1:$A$15,0))</definedName>
    <definedName name="ImgEscudo">INDEX([2]IMAGENS!$B$1:$B$15,MATCH([2]DADOS!$D$8,[2]IMAGENS!$A$1:$A$15,0))</definedName>
    <definedName name="ORÇAMENTO" localSheetId="14">[3]!Tabela3[#All]</definedName>
    <definedName name="ORÇAMENTO">[2]!Tabela3[#All]</definedName>
    <definedName name="Print_Area_MI" localSheetId="14">#REF!</definedName>
    <definedName name="Print_Area_MI">#REF!</definedName>
    <definedName name="un" localSheetId="14">#REF!</definedName>
    <definedName name="un">#REF!</definedName>
    <definedName name="W" localSheetId="14">#REF!</definedName>
    <definedName name="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3" l="1"/>
  <c r="I7" i="13"/>
  <c r="I8" i="13"/>
  <c r="I9" i="13"/>
  <c r="I10" i="13"/>
  <c r="I11" i="13"/>
  <c r="I12" i="13"/>
  <c r="I13" i="13"/>
  <c r="I14" i="13"/>
  <c r="I5" i="13"/>
  <c r="F12" i="13"/>
  <c r="F11" i="13"/>
  <c r="F10" i="13"/>
  <c r="F14" i="13"/>
  <c r="F13" i="13"/>
  <c r="F9" i="13"/>
  <c r="F6" i="13"/>
  <c r="F7" i="13"/>
  <c r="F8" i="13"/>
  <c r="F5" i="13"/>
  <c r="I33" i="7"/>
  <c r="I34" i="7"/>
  <c r="I35" i="7"/>
  <c r="I36" i="7"/>
  <c r="I37" i="7"/>
  <c r="I32" i="7"/>
  <c r="J22" i="7"/>
  <c r="J23" i="7"/>
  <c r="J24" i="7"/>
  <c r="J25" i="7"/>
  <c r="J26" i="7"/>
  <c r="J21" i="7"/>
  <c r="J16" i="7"/>
  <c r="J17" i="7"/>
  <c r="J18" i="7"/>
  <c r="J15" i="7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37" i="22"/>
  <c r="K26" i="22"/>
  <c r="K27" i="22"/>
  <c r="K28" i="22"/>
  <c r="K29" i="22"/>
  <c r="K30" i="22"/>
  <c r="K31" i="22"/>
  <c r="K25" i="22"/>
  <c r="K20" i="22"/>
  <c r="K21" i="22"/>
  <c r="K22" i="22"/>
  <c r="K19" i="22"/>
  <c r="K39" i="21"/>
  <c r="K40" i="21"/>
  <c r="K41" i="21"/>
  <c r="K42" i="21"/>
  <c r="K43" i="21"/>
  <c r="K38" i="21"/>
  <c r="K27" i="21"/>
  <c r="K28" i="21"/>
  <c r="K29" i="21"/>
  <c r="K30" i="21"/>
  <c r="K31" i="21"/>
  <c r="K32" i="21"/>
  <c r="K26" i="21"/>
  <c r="K21" i="21"/>
  <c r="K22" i="21"/>
  <c r="K23" i="21"/>
  <c r="K20" i="21"/>
  <c r="K31" i="16"/>
  <c r="K32" i="16"/>
  <c r="K33" i="16"/>
  <c r="K34" i="16"/>
  <c r="K35" i="16"/>
  <c r="K36" i="16"/>
  <c r="K30" i="16"/>
  <c r="K25" i="16"/>
  <c r="K26" i="16"/>
  <c r="K27" i="16"/>
  <c r="K24" i="16"/>
  <c r="J74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42" i="16"/>
  <c r="I42" i="16"/>
  <c r="J32" i="8"/>
  <c r="J33" i="8"/>
  <c r="J34" i="8"/>
  <c r="J31" i="8"/>
  <c r="K22" i="8"/>
  <c r="K23" i="8"/>
  <c r="K24" i="8"/>
  <c r="K25" i="8"/>
  <c r="K21" i="8"/>
  <c r="K16" i="8"/>
  <c r="K17" i="8"/>
  <c r="K18" i="8"/>
  <c r="K15" i="8"/>
  <c r="J50" i="19"/>
  <c r="J49" i="19"/>
  <c r="J48" i="19"/>
  <c r="J47" i="19"/>
  <c r="J45" i="19"/>
  <c r="J44" i="19"/>
  <c r="K26" i="19"/>
  <c r="K27" i="19"/>
  <c r="K28" i="19"/>
  <c r="K29" i="19"/>
  <c r="K25" i="19"/>
  <c r="K20" i="19"/>
  <c r="K21" i="19"/>
  <c r="K22" i="19"/>
  <c r="K19" i="19"/>
  <c r="J32" i="20"/>
  <c r="J33" i="20"/>
  <c r="J34" i="20"/>
  <c r="J35" i="20"/>
  <c r="J36" i="20"/>
  <c r="J37" i="20"/>
  <c r="J31" i="20"/>
  <c r="H36" i="20"/>
  <c r="K22" i="20"/>
  <c r="K23" i="20"/>
  <c r="K24" i="20"/>
  <c r="K25" i="20"/>
  <c r="K21" i="20"/>
  <c r="K16" i="20"/>
  <c r="K17" i="20"/>
  <c r="K18" i="20"/>
  <c r="K15" i="20"/>
  <c r="K26" i="3"/>
  <c r="K27" i="3"/>
  <c r="K28" i="3"/>
  <c r="K29" i="3"/>
  <c r="K30" i="3"/>
  <c r="K25" i="3"/>
  <c r="K20" i="3"/>
  <c r="K21" i="3"/>
  <c r="K22" i="3"/>
  <c r="K19" i="3"/>
  <c r="K26" i="10"/>
  <c r="K27" i="10"/>
  <c r="K28" i="10"/>
  <c r="K29" i="10"/>
  <c r="K30" i="10"/>
  <c r="K25" i="10"/>
  <c r="K20" i="10"/>
  <c r="K21" i="10"/>
  <c r="K22" i="10"/>
  <c r="K19" i="10"/>
  <c r="G8" i="3"/>
  <c r="J16" i="8"/>
  <c r="J17" i="8"/>
  <c r="J18" i="8"/>
  <c r="J15" i="8"/>
  <c r="J22" i="20"/>
  <c r="J23" i="20"/>
  <c r="J24" i="20"/>
  <c r="J25" i="20"/>
  <c r="J21" i="20"/>
  <c r="J16" i="20"/>
  <c r="J17" i="20"/>
  <c r="J18" i="20"/>
  <c r="J15" i="20"/>
  <c r="I21" i="7"/>
  <c r="I18" i="7"/>
  <c r="I16" i="7"/>
  <c r="I17" i="7"/>
  <c r="I15" i="7"/>
  <c r="I22" i="7"/>
  <c r="I23" i="7"/>
  <c r="I24" i="7"/>
  <c r="I25" i="7"/>
  <c r="I26" i="7"/>
  <c r="J31" i="22"/>
  <c r="J19" i="22"/>
  <c r="H59" i="21"/>
  <c r="I40" i="21"/>
  <c r="L63" i="21"/>
  <c r="J32" i="21"/>
  <c r="J27" i="21"/>
  <c r="J28" i="21"/>
  <c r="J29" i="21"/>
  <c r="J30" i="21"/>
  <c r="J31" i="21"/>
  <c r="J26" i="21"/>
  <c r="F9" i="21"/>
  <c r="I61" i="16"/>
  <c r="J36" i="16"/>
  <c r="J35" i="16"/>
  <c r="J34" i="16"/>
  <c r="J30" i="16"/>
  <c r="J24" i="16"/>
  <c r="L13" i="16"/>
  <c r="L8" i="16"/>
  <c r="D14" i="16"/>
  <c r="E29" i="6"/>
  <c r="J25" i="8"/>
  <c r="J24" i="8"/>
  <c r="J21" i="8"/>
  <c r="E63" i="19"/>
  <c r="J29" i="19" l="1"/>
  <c r="J28" i="19"/>
  <c r="J25" i="19"/>
  <c r="J20" i="19"/>
  <c r="J19" i="19"/>
  <c r="J27" i="19"/>
  <c r="J26" i="3"/>
  <c r="J27" i="3"/>
  <c r="J28" i="3"/>
  <c r="J29" i="3"/>
  <c r="J30" i="3"/>
  <c r="J25" i="3"/>
  <c r="J25" i="10"/>
  <c r="J19" i="3"/>
  <c r="I41" i="10"/>
  <c r="I43" i="10" s="1"/>
  <c r="J19" i="10"/>
  <c r="J30" i="10"/>
  <c r="J29" i="10"/>
  <c r="J27" i="10"/>
  <c r="J26" i="10"/>
  <c r="J22" i="10"/>
  <c r="J21" i="10"/>
  <c r="J20" i="10"/>
  <c r="I66" i="16"/>
  <c r="J51" i="16"/>
  <c r="F16" i="6"/>
  <c r="H34" i="8"/>
  <c r="I8" i="6"/>
  <c r="I6" i="6"/>
  <c r="E47" i="10" l="1"/>
  <c r="L36" i="3"/>
  <c r="I42" i="10"/>
  <c r="L37" i="3" s="1"/>
  <c r="I36" i="19" l="1"/>
  <c r="L36" i="19"/>
  <c r="J58" i="19"/>
  <c r="I49" i="19"/>
  <c r="E10" i="13" l="1"/>
  <c r="J64" i="21"/>
  <c r="L65" i="21"/>
  <c r="H58" i="21" s="1"/>
  <c r="J63" i="21"/>
  <c r="J65" i="21" s="1"/>
  <c r="J60" i="19"/>
  <c r="H43" i="19" s="1"/>
  <c r="J51" i="20"/>
  <c r="J53" i="20" s="1"/>
  <c r="H34" i="20"/>
  <c r="I38" i="21"/>
  <c r="I42" i="21" s="1"/>
  <c r="J21" i="21"/>
  <c r="J22" i="21"/>
  <c r="J23" i="21"/>
  <c r="J20" i="21"/>
  <c r="H44" i="20" l="1"/>
  <c r="L49" i="20"/>
  <c r="L50" i="20" s="1"/>
  <c r="L51" i="20" s="1"/>
  <c r="H43" i="20" s="1"/>
  <c r="J28" i="10"/>
  <c r="D14" i="22"/>
  <c r="K91" i="4"/>
  <c r="H16" i="6"/>
  <c r="I14" i="6"/>
  <c r="K72" i="4"/>
  <c r="H72" i="4"/>
  <c r="I9" i="6"/>
  <c r="I7" i="6"/>
  <c r="J27" i="22" l="1"/>
  <c r="J28" i="22"/>
  <c r="J30" i="22"/>
  <c r="J22" i="22"/>
  <c r="J25" i="22"/>
  <c r="J21" i="22"/>
  <c r="J20" i="22"/>
  <c r="J26" i="22"/>
  <c r="J29" i="22"/>
  <c r="I43" i="22"/>
  <c r="I37" i="22"/>
  <c r="I44" i="22"/>
  <c r="I45" i="22"/>
  <c r="I48" i="22"/>
  <c r="I47" i="22"/>
  <c r="I38" i="22"/>
  <c r="I55" i="22"/>
  <c r="I42" i="22"/>
  <c r="I10" i="6"/>
  <c r="F22" i="6" s="1"/>
  <c r="J20" i="3" l="1"/>
  <c r="I36" i="10"/>
  <c r="C7" i="3" l="1"/>
  <c r="C7" i="20"/>
  <c r="F13" i="19" l="1"/>
  <c r="H69" i="22"/>
  <c r="H31" i="8"/>
  <c r="J42" i="6"/>
  <c r="J44" i="6" s="1"/>
  <c r="H74" i="16"/>
  <c r="I60" i="16" l="1"/>
  <c r="I49" i="16"/>
  <c r="I48" i="16"/>
  <c r="I47" i="16"/>
  <c r="I43" i="16"/>
  <c r="I52" i="16"/>
  <c r="I53" i="16"/>
  <c r="H33" i="8" l="1"/>
  <c r="H32" i="8"/>
  <c r="J23" i="8"/>
  <c r="J22" i="8"/>
  <c r="J79" i="22" l="1"/>
  <c r="J69" i="22"/>
  <c r="I64" i="22"/>
  <c r="L64" i="22" s="1"/>
  <c r="I70" i="22" s="1"/>
  <c r="J70" i="22" s="1"/>
  <c r="I61" i="22"/>
  <c r="L61" i="22" s="1"/>
  <c r="I51" i="22"/>
  <c r="I50" i="22"/>
  <c r="I49" i="22"/>
  <c r="J46" i="22"/>
  <c r="F30" i="22"/>
  <c r="F29" i="22"/>
  <c r="G28" i="22"/>
  <c r="F28" i="22"/>
  <c r="G27" i="22"/>
  <c r="F27" i="22"/>
  <c r="G26" i="22"/>
  <c r="F26" i="22"/>
  <c r="G25" i="22"/>
  <c r="F25" i="22"/>
  <c r="G22" i="22"/>
  <c r="F22" i="22"/>
  <c r="G21" i="22"/>
  <c r="F21" i="22"/>
  <c r="F20" i="22"/>
  <c r="G19" i="22"/>
  <c r="F19" i="22"/>
  <c r="G13" i="22"/>
  <c r="K13" i="22" s="1"/>
  <c r="L13" i="22" s="1"/>
  <c r="F9" i="22"/>
  <c r="J81" i="22" l="1"/>
  <c r="G8" i="22"/>
  <c r="K8" i="22" s="1"/>
  <c r="L8" i="22" s="1"/>
  <c r="F77" i="22" s="1"/>
  <c r="H71" i="22" l="1"/>
  <c r="J71" i="22" s="1"/>
  <c r="J84" i="16"/>
  <c r="J86" i="16" s="1"/>
  <c r="H76" i="16" s="1"/>
  <c r="H77" i="16" s="1"/>
  <c r="J77" i="16" s="1"/>
  <c r="I56" i="16"/>
  <c r="I55" i="16"/>
  <c r="I54" i="16"/>
  <c r="J33" i="16"/>
  <c r="J32" i="16"/>
  <c r="J31" i="16"/>
  <c r="J27" i="16"/>
  <c r="J26" i="16"/>
  <c r="J25" i="16"/>
  <c r="H72" i="22" l="1"/>
  <c r="I48" i="21"/>
  <c r="L48" i="21" s="1"/>
  <c r="M48" i="21" l="1"/>
  <c r="I55" i="21"/>
  <c r="J58" i="21"/>
  <c r="F31" i="21"/>
  <c r="F30" i="21"/>
  <c r="G29" i="21"/>
  <c r="F29" i="21"/>
  <c r="G28" i="21"/>
  <c r="F28" i="21"/>
  <c r="G27" i="21"/>
  <c r="F27" i="21"/>
  <c r="G26" i="21"/>
  <c r="F26" i="21"/>
  <c r="G23" i="21"/>
  <c r="F23" i="21"/>
  <c r="G22" i="21"/>
  <c r="F22" i="21"/>
  <c r="F21" i="21"/>
  <c r="G20" i="21"/>
  <c r="F20" i="21"/>
  <c r="I8" i="21"/>
  <c r="H8" i="21"/>
  <c r="H13" i="21" s="1"/>
  <c r="I7" i="21"/>
  <c r="I12" i="21" s="1"/>
  <c r="H7" i="21"/>
  <c r="H12" i="21" s="1"/>
  <c r="D7" i="21"/>
  <c r="D12" i="21" s="1"/>
  <c r="B361" i="12"/>
  <c r="B360" i="12"/>
  <c r="B359" i="12"/>
  <c r="E357" i="12"/>
  <c r="B354" i="12"/>
  <c r="B353" i="12"/>
  <c r="B352" i="12"/>
  <c r="E350" i="12"/>
  <c r="J46" i="19"/>
  <c r="J43" i="19"/>
  <c r="I48" i="19"/>
  <c r="J26" i="19"/>
  <c r="J22" i="19"/>
  <c r="J21" i="19"/>
  <c r="I13" i="21" l="1"/>
  <c r="I45" i="19"/>
  <c r="I35" i="19" l="1"/>
  <c r="L35" i="19" s="1"/>
  <c r="I41" i="19" s="1"/>
  <c r="I42" i="20"/>
  <c r="J42" i="20" s="1"/>
  <c r="I19" i="5"/>
  <c r="J44" i="20"/>
  <c r="F43" i="20"/>
  <c r="M35" i="19" l="1"/>
  <c r="M36" i="19"/>
  <c r="I42" i="19"/>
  <c r="J42" i="19" s="1"/>
  <c r="J41" i="19"/>
  <c r="J51" i="19" l="1"/>
  <c r="F58" i="19" s="1"/>
  <c r="L66" i="16"/>
  <c r="I50" i="16"/>
  <c r="J76" i="16"/>
  <c r="I69" i="16"/>
  <c r="L69" i="16" s="1"/>
  <c r="I75" i="16" s="1"/>
  <c r="F35" i="16"/>
  <c r="F34" i="16"/>
  <c r="G33" i="16"/>
  <c r="F33" i="16"/>
  <c r="G32" i="16"/>
  <c r="F32" i="16"/>
  <c r="G31" i="16"/>
  <c r="F31" i="16"/>
  <c r="G30" i="16"/>
  <c r="F30" i="16"/>
  <c r="G27" i="16"/>
  <c r="F27" i="16"/>
  <c r="G26" i="16"/>
  <c r="F26" i="16"/>
  <c r="F25" i="16"/>
  <c r="G24" i="16"/>
  <c r="F24" i="16"/>
  <c r="G18" i="16"/>
  <c r="F9" i="16"/>
  <c r="F62" i="5"/>
  <c r="E62" i="5"/>
  <c r="E61" i="5"/>
  <c r="L39" i="3" l="1"/>
  <c r="L38" i="3"/>
  <c r="J75" i="16"/>
  <c r="J78" i="16" s="1"/>
  <c r="K18" i="16"/>
  <c r="L18" i="16" s="1"/>
  <c r="G8" i="16"/>
  <c r="K8" i="16"/>
  <c r="G41" i="3" l="1"/>
  <c r="I41" i="3" s="1"/>
  <c r="E48" i="3" s="1"/>
  <c r="G13" i="16"/>
  <c r="K13" i="16"/>
  <c r="F82" i="16" l="1"/>
  <c r="D12" i="1" l="1"/>
  <c r="D11" i="1"/>
  <c r="D9" i="1"/>
  <c r="D6" i="1"/>
  <c r="D5" i="1"/>
  <c r="I56" i="4"/>
  <c r="J56" i="4" s="1"/>
  <c r="D347" i="12"/>
  <c r="E343" i="12" s="1"/>
  <c r="B347" i="12"/>
  <c r="D346" i="12"/>
  <c r="B346" i="12"/>
  <c r="D345" i="12"/>
  <c r="B345" i="12"/>
  <c r="D339" i="12"/>
  <c r="D338" i="12"/>
  <c r="D340" i="12"/>
  <c r="B340" i="12"/>
  <c r="B339" i="12"/>
  <c r="B338" i="12"/>
  <c r="B333" i="12"/>
  <c r="B332" i="12"/>
  <c r="B331" i="12"/>
  <c r="E329" i="12"/>
  <c r="I36" i="3"/>
  <c r="E47" i="3" s="1"/>
  <c r="D24" i="4"/>
  <c r="D57" i="11" s="1"/>
  <c r="F56" i="11" s="1"/>
  <c r="C35" i="11"/>
  <c r="E34" i="11" s="1"/>
  <c r="C13" i="11"/>
  <c r="E12" i="11" s="1"/>
  <c r="G7" i="11"/>
  <c r="G12" i="11" s="1"/>
  <c r="F7" i="11"/>
  <c r="F12" i="11" s="1"/>
  <c r="G6" i="11"/>
  <c r="G11" i="11" s="1"/>
  <c r="F6" i="11"/>
  <c r="F11" i="11" s="1"/>
  <c r="C8" i="11"/>
  <c r="E7" i="11" s="1"/>
  <c r="B6" i="11"/>
  <c r="D110" i="11"/>
  <c r="F109" i="11" s="1"/>
  <c r="I8" i="8"/>
  <c r="H109" i="11" s="1"/>
  <c r="H8" i="8"/>
  <c r="G104" i="11" s="1"/>
  <c r="E9" i="8"/>
  <c r="G8" i="8" s="1"/>
  <c r="I7" i="8"/>
  <c r="H108" i="11" s="1"/>
  <c r="D7" i="8"/>
  <c r="C103" i="11" s="1"/>
  <c r="H7" i="8"/>
  <c r="G103" i="11" s="1"/>
  <c r="B326" i="12"/>
  <c r="B325" i="12"/>
  <c r="B324" i="12"/>
  <c r="E322" i="12"/>
  <c r="B319" i="12"/>
  <c r="B318" i="12"/>
  <c r="B317" i="12"/>
  <c r="E315" i="12"/>
  <c r="H37" i="7" s="1"/>
  <c r="B312" i="12"/>
  <c r="B311" i="12"/>
  <c r="B310" i="12"/>
  <c r="E308" i="12"/>
  <c r="H34" i="7"/>
  <c r="E34" i="7"/>
  <c r="E33" i="7"/>
  <c r="E32" i="7"/>
  <c r="B292" i="12"/>
  <c r="B291" i="12"/>
  <c r="B290" i="12"/>
  <c r="E288" i="12"/>
  <c r="F23" i="7" s="1"/>
  <c r="H75" i="11"/>
  <c r="G75" i="11"/>
  <c r="G74" i="11"/>
  <c r="C74" i="11"/>
  <c r="B305" i="12"/>
  <c r="B304" i="12"/>
  <c r="B303" i="12"/>
  <c r="E301" i="12"/>
  <c r="B298" i="12"/>
  <c r="B297" i="12"/>
  <c r="B296" i="12"/>
  <c r="E294" i="12"/>
  <c r="H47" i="5"/>
  <c r="E46" i="5"/>
  <c r="H45" i="5"/>
  <c r="C14" i="5"/>
  <c r="C69" i="11" s="1"/>
  <c r="E68" i="11" s="1"/>
  <c r="H82" i="4"/>
  <c r="M76" i="4"/>
  <c r="H74" i="4"/>
  <c r="K74" i="4" s="1"/>
  <c r="H71" i="4"/>
  <c r="K71" i="4" s="1"/>
  <c r="I82" i="4"/>
  <c r="E40" i="4"/>
  <c r="E39" i="4"/>
  <c r="F38" i="4"/>
  <c r="E38" i="4"/>
  <c r="F37" i="4"/>
  <c r="E37" i="4"/>
  <c r="F36" i="4"/>
  <c r="E36" i="4"/>
  <c r="F35" i="4"/>
  <c r="E35" i="4"/>
  <c r="F32" i="4"/>
  <c r="E32" i="4"/>
  <c r="F31" i="4"/>
  <c r="E31" i="4"/>
  <c r="E30" i="4"/>
  <c r="F29" i="4"/>
  <c r="E29" i="4"/>
  <c r="D14" i="4"/>
  <c r="H8" i="4"/>
  <c r="H18" i="4" s="1"/>
  <c r="H46" i="11" s="1"/>
  <c r="G8" i="4"/>
  <c r="G13" i="4" s="1"/>
  <c r="G41" i="11" s="1"/>
  <c r="D9" i="4"/>
  <c r="F8" i="4" s="1"/>
  <c r="C7" i="4"/>
  <c r="C12" i="4" s="1"/>
  <c r="H7" i="4"/>
  <c r="H17" i="4" s="1"/>
  <c r="H45" i="11" s="1"/>
  <c r="G7" i="4"/>
  <c r="G17" i="4" s="1"/>
  <c r="G45" i="11" s="1"/>
  <c r="G30" i="3"/>
  <c r="G25" i="8" s="1"/>
  <c r="F30" i="3"/>
  <c r="F25" i="8" s="1"/>
  <c r="F29" i="3"/>
  <c r="F24" i="8" s="1"/>
  <c r="G28" i="3"/>
  <c r="G23" i="8" s="1"/>
  <c r="F28" i="3"/>
  <c r="F23" i="8" s="1"/>
  <c r="F27" i="3"/>
  <c r="G27" i="3"/>
  <c r="G22" i="8" s="1"/>
  <c r="G26" i="3"/>
  <c r="F26" i="3"/>
  <c r="F22" i="8" s="1"/>
  <c r="G25" i="3"/>
  <c r="G21" i="8" s="1"/>
  <c r="F25" i="3"/>
  <c r="F21" i="8" s="1"/>
  <c r="G22" i="3"/>
  <c r="G18" i="8" s="1"/>
  <c r="F22" i="3"/>
  <c r="F18" i="8" s="1"/>
  <c r="G21" i="3"/>
  <c r="G17" i="8" s="1"/>
  <c r="F21" i="3"/>
  <c r="F17" i="8" s="1"/>
  <c r="F20" i="3"/>
  <c r="F16" i="8" s="1"/>
  <c r="G19" i="3"/>
  <c r="G15" i="8" s="1"/>
  <c r="F19" i="3"/>
  <c r="F15" i="8" s="1"/>
  <c r="D14" i="3"/>
  <c r="C30" i="11" s="1"/>
  <c r="H8" i="3"/>
  <c r="D9" i="3"/>
  <c r="E9" i="3" s="1"/>
  <c r="H7" i="3"/>
  <c r="G33" i="11" s="1"/>
  <c r="G7" i="3"/>
  <c r="B33" i="11"/>
  <c r="E41" i="10"/>
  <c r="B285" i="12"/>
  <c r="B284" i="12"/>
  <c r="B283" i="12"/>
  <c r="E281" i="12"/>
  <c r="B278" i="12"/>
  <c r="B277" i="12"/>
  <c r="B276" i="12"/>
  <c r="E274" i="12"/>
  <c r="F22" i="7" s="1"/>
  <c r="B271" i="12"/>
  <c r="B270" i="12"/>
  <c r="B269" i="12"/>
  <c r="E267" i="12"/>
  <c r="I33" i="8" s="1"/>
  <c r="B264" i="12"/>
  <c r="B263" i="12"/>
  <c r="B262" i="12"/>
  <c r="E260" i="12"/>
  <c r="J40" i="22" s="1"/>
  <c r="B257" i="12"/>
  <c r="B256" i="12"/>
  <c r="B255" i="12"/>
  <c r="E253" i="12"/>
  <c r="F63" i="22" s="1"/>
  <c r="I63" i="22" s="1"/>
  <c r="L63" i="22" s="1"/>
  <c r="B250" i="12"/>
  <c r="D249" i="12"/>
  <c r="B249" i="12"/>
  <c r="D248" i="12"/>
  <c r="B248" i="12"/>
  <c r="B243" i="12"/>
  <c r="B242" i="12"/>
  <c r="B241" i="12"/>
  <c r="E239" i="12"/>
  <c r="F50" i="21" s="1"/>
  <c r="I50" i="21" s="1"/>
  <c r="L50" i="21" s="1"/>
  <c r="B236" i="12"/>
  <c r="B235" i="12"/>
  <c r="B234" i="12"/>
  <c r="E232" i="12"/>
  <c r="F49" i="21" s="1"/>
  <c r="I49" i="21" s="1"/>
  <c r="L49" i="21" s="1"/>
  <c r="M49" i="21" s="1"/>
  <c r="B229" i="12"/>
  <c r="B228" i="12"/>
  <c r="B227" i="12"/>
  <c r="E225" i="12"/>
  <c r="F62" i="22" s="1"/>
  <c r="I62" i="22" s="1"/>
  <c r="L62" i="22" s="1"/>
  <c r="B222" i="12"/>
  <c r="B221" i="12"/>
  <c r="B220" i="12"/>
  <c r="E218" i="12"/>
  <c r="D215" i="12"/>
  <c r="B215" i="12"/>
  <c r="D214" i="12"/>
  <c r="B214" i="12"/>
  <c r="D213" i="12"/>
  <c r="B213" i="12"/>
  <c r="B208" i="12"/>
  <c r="B207" i="12"/>
  <c r="B206" i="12"/>
  <c r="E204" i="12"/>
  <c r="B201" i="12"/>
  <c r="B200" i="12"/>
  <c r="B199" i="12"/>
  <c r="E197" i="12"/>
  <c r="B194" i="12"/>
  <c r="B193" i="12"/>
  <c r="B192" i="12"/>
  <c r="E190" i="12"/>
  <c r="J49" i="22" s="1"/>
  <c r="B187" i="12"/>
  <c r="B186" i="12"/>
  <c r="B185" i="12"/>
  <c r="E183" i="12"/>
  <c r="J48" i="22" s="1"/>
  <c r="B180" i="12"/>
  <c r="B179" i="12"/>
  <c r="B178" i="12"/>
  <c r="E176" i="12"/>
  <c r="J47" i="22" s="1"/>
  <c r="B173" i="12"/>
  <c r="B172" i="12"/>
  <c r="B171" i="12"/>
  <c r="E169" i="12"/>
  <c r="J45" i="22" s="1"/>
  <c r="B166" i="12"/>
  <c r="B165" i="12"/>
  <c r="B164" i="12"/>
  <c r="E162" i="12"/>
  <c r="J44" i="22" s="1"/>
  <c r="B159" i="12"/>
  <c r="B158" i="12"/>
  <c r="B157" i="12"/>
  <c r="E155" i="12"/>
  <c r="J43" i="22" s="1"/>
  <c r="B152" i="12"/>
  <c r="B151" i="12"/>
  <c r="B150" i="12"/>
  <c r="E148" i="12"/>
  <c r="J42" i="22" s="1"/>
  <c r="B145" i="12"/>
  <c r="B144" i="12"/>
  <c r="B143" i="12"/>
  <c r="E141" i="12"/>
  <c r="J39" i="22" s="1"/>
  <c r="B138" i="12"/>
  <c r="B137" i="12"/>
  <c r="B136" i="12"/>
  <c r="E134" i="12"/>
  <c r="J38" i="22" s="1"/>
  <c r="B131" i="12"/>
  <c r="B130" i="12"/>
  <c r="B129" i="12"/>
  <c r="E127" i="12"/>
  <c r="B124" i="12"/>
  <c r="B123" i="12"/>
  <c r="B122" i="12"/>
  <c r="E120" i="12"/>
  <c r="B117" i="12"/>
  <c r="B116" i="12"/>
  <c r="B115" i="12"/>
  <c r="E113" i="12"/>
  <c r="G29" i="10" s="1"/>
  <c r="B110" i="12"/>
  <c r="B109" i="12"/>
  <c r="B108" i="12"/>
  <c r="E106" i="12"/>
  <c r="B103" i="12"/>
  <c r="B102" i="12"/>
  <c r="B101" i="12"/>
  <c r="E99" i="12"/>
  <c r="B96" i="12"/>
  <c r="B95" i="12"/>
  <c r="B94" i="12"/>
  <c r="E92" i="12"/>
  <c r="B89" i="12"/>
  <c r="B88" i="12"/>
  <c r="B87" i="12"/>
  <c r="E85" i="12"/>
  <c r="G20" i="10" s="1"/>
  <c r="H13" i="10"/>
  <c r="H12" i="10"/>
  <c r="C12" i="10"/>
  <c r="G12" i="10"/>
  <c r="G13" i="10"/>
  <c r="F13" i="10"/>
  <c r="F8" i="10"/>
  <c r="E9" i="10"/>
  <c r="I56" i="21" l="1"/>
  <c r="J56" i="21" s="1"/>
  <c r="M50" i="21"/>
  <c r="J8" i="10"/>
  <c r="J52" i="22"/>
  <c r="J41" i="21"/>
  <c r="J55" i="22"/>
  <c r="J42" i="21"/>
  <c r="J38" i="21"/>
  <c r="J37" i="22"/>
  <c r="I57" i="21"/>
  <c r="J57" i="21" s="1"/>
  <c r="J55" i="21"/>
  <c r="I66" i="4"/>
  <c r="J56" i="22"/>
  <c r="J43" i="21"/>
  <c r="J50" i="22"/>
  <c r="J40" i="21"/>
  <c r="E13" i="5"/>
  <c r="G13" i="3"/>
  <c r="F23" i="4"/>
  <c r="F13" i="4"/>
  <c r="H12" i="3"/>
  <c r="C20" i="11"/>
  <c r="D20" i="11" s="1"/>
  <c r="D9" i="19"/>
  <c r="D9" i="20"/>
  <c r="E21" i="5"/>
  <c r="F17" i="20"/>
  <c r="F21" i="19"/>
  <c r="E28" i="5"/>
  <c r="F28" i="19"/>
  <c r="F24" i="20"/>
  <c r="C84" i="11"/>
  <c r="E29" i="5"/>
  <c r="F29" i="19"/>
  <c r="F25" i="20"/>
  <c r="E26" i="5"/>
  <c r="F22" i="20"/>
  <c r="F26" i="19"/>
  <c r="G30" i="22"/>
  <c r="G29" i="22"/>
  <c r="G31" i="21"/>
  <c r="G30" i="21"/>
  <c r="F21" i="5"/>
  <c r="G21" i="19"/>
  <c r="G17" i="20"/>
  <c r="G34" i="11"/>
  <c r="H8" i="20"/>
  <c r="H8" i="19"/>
  <c r="H13" i="19" s="1"/>
  <c r="F18" i="7"/>
  <c r="G18" i="20"/>
  <c r="G22" i="19"/>
  <c r="B11" i="11"/>
  <c r="C12" i="19"/>
  <c r="F21" i="7"/>
  <c r="G25" i="19"/>
  <c r="G21" i="20"/>
  <c r="E22" i="5"/>
  <c r="F22" i="19"/>
  <c r="F18" i="20"/>
  <c r="G20" i="22"/>
  <c r="K23" i="22" s="1"/>
  <c r="G21" i="21"/>
  <c r="K24" i="21" s="1"/>
  <c r="C7" i="7"/>
  <c r="C96" i="11" s="1"/>
  <c r="C7" i="19"/>
  <c r="E19" i="5"/>
  <c r="F19" i="19"/>
  <c r="F15" i="20"/>
  <c r="E21" i="7"/>
  <c r="F21" i="20"/>
  <c r="F25" i="19"/>
  <c r="G7" i="7"/>
  <c r="G91" i="11" s="1"/>
  <c r="G7" i="20"/>
  <c r="G7" i="19"/>
  <c r="G12" i="19" s="1"/>
  <c r="F19" i="5"/>
  <c r="G19" i="19"/>
  <c r="G15" i="20"/>
  <c r="E27" i="5"/>
  <c r="F23" i="20"/>
  <c r="F27" i="19"/>
  <c r="G8" i="19"/>
  <c r="G13" i="19" s="1"/>
  <c r="G8" i="20"/>
  <c r="F29" i="5"/>
  <c r="G29" i="19"/>
  <c r="G25" i="20"/>
  <c r="F26" i="5"/>
  <c r="G26" i="19"/>
  <c r="G22" i="20"/>
  <c r="H7" i="7"/>
  <c r="H91" i="11" s="1"/>
  <c r="H7" i="20"/>
  <c r="H7" i="19"/>
  <c r="H12" i="19" s="1"/>
  <c r="E20" i="5"/>
  <c r="F20" i="19"/>
  <c r="F16" i="20"/>
  <c r="F27" i="5"/>
  <c r="G27" i="19"/>
  <c r="G23" i="20"/>
  <c r="D98" i="11"/>
  <c r="F97" i="11" s="1"/>
  <c r="D86" i="11"/>
  <c r="F85" i="11" s="1"/>
  <c r="D76" i="11"/>
  <c r="G80" i="11"/>
  <c r="E336" i="12"/>
  <c r="J53" i="22" s="1"/>
  <c r="E72" i="4"/>
  <c r="F67" i="16"/>
  <c r="I67" i="16" s="1"/>
  <c r="L67" i="16" s="1"/>
  <c r="H40" i="5"/>
  <c r="I37" i="20"/>
  <c r="I55" i="4"/>
  <c r="J50" i="16"/>
  <c r="I47" i="4"/>
  <c r="J42" i="16"/>
  <c r="I59" i="4"/>
  <c r="J54" i="16"/>
  <c r="I52" i="4"/>
  <c r="H32" i="7" s="1"/>
  <c r="J47" i="16"/>
  <c r="E75" i="4"/>
  <c r="H75" i="4" s="1"/>
  <c r="K75" i="4" s="1"/>
  <c r="H84" i="4" s="1"/>
  <c r="H38" i="5"/>
  <c r="I34" i="20"/>
  <c r="J58" i="16"/>
  <c r="E73" i="4"/>
  <c r="H73" i="4" s="1"/>
  <c r="K73" i="4" s="1"/>
  <c r="F68" i="16"/>
  <c r="I68" i="16" s="1"/>
  <c r="L68" i="16" s="1"/>
  <c r="I48" i="4"/>
  <c r="J43" i="16"/>
  <c r="I53" i="4"/>
  <c r="H33" i="7" s="1"/>
  <c r="J48" i="16"/>
  <c r="I57" i="4"/>
  <c r="J52" i="16"/>
  <c r="I60" i="4"/>
  <c r="J55" i="16"/>
  <c r="H35" i="5"/>
  <c r="I35" i="5" s="1"/>
  <c r="I31" i="20"/>
  <c r="E76" i="4"/>
  <c r="H76" i="4" s="1"/>
  <c r="K76" i="4" s="1"/>
  <c r="H83" i="4" s="1"/>
  <c r="I65" i="4"/>
  <c r="I35" i="20"/>
  <c r="J60" i="16"/>
  <c r="I50" i="4"/>
  <c r="J45" i="16"/>
  <c r="I49" i="4"/>
  <c r="J44" i="16"/>
  <c r="I54" i="4"/>
  <c r="I33" i="20"/>
  <c r="J49" i="16"/>
  <c r="I58" i="4"/>
  <c r="J53" i="16"/>
  <c r="I62" i="4"/>
  <c r="J57" i="16"/>
  <c r="J61" i="16"/>
  <c r="H36" i="5"/>
  <c r="I32" i="20"/>
  <c r="I63" i="4"/>
  <c r="F22" i="5"/>
  <c r="G25" i="16"/>
  <c r="K28" i="16" s="1"/>
  <c r="H103" i="11"/>
  <c r="H13" i="3"/>
  <c r="G29" i="11" s="1"/>
  <c r="F33" i="11"/>
  <c r="H74" i="11"/>
  <c r="I12" i="11"/>
  <c r="J12" i="11" s="1"/>
  <c r="G35" i="16"/>
  <c r="G34" i="16"/>
  <c r="G109" i="11"/>
  <c r="J109" i="11" s="1"/>
  <c r="K109" i="11" s="1"/>
  <c r="H80" i="11"/>
  <c r="E29" i="11"/>
  <c r="H79" i="11"/>
  <c r="H84" i="11"/>
  <c r="F13" i="3"/>
  <c r="E25" i="5"/>
  <c r="D105" i="11"/>
  <c r="F8" i="3"/>
  <c r="F25" i="5"/>
  <c r="E15" i="7"/>
  <c r="C12" i="3"/>
  <c r="B7" i="5"/>
  <c r="B62" i="11" s="1"/>
  <c r="F15" i="7"/>
  <c r="G22" i="4"/>
  <c r="D9" i="7"/>
  <c r="G12" i="3"/>
  <c r="F7" i="5"/>
  <c r="G8" i="7"/>
  <c r="E16" i="7"/>
  <c r="D8" i="11"/>
  <c r="I7" i="11" s="1"/>
  <c r="J7" i="11" s="1"/>
  <c r="D42" i="11"/>
  <c r="H22" i="4"/>
  <c r="H104" i="11"/>
  <c r="G7" i="5"/>
  <c r="C79" i="11"/>
  <c r="H8" i="7"/>
  <c r="E17" i="7"/>
  <c r="E25" i="7"/>
  <c r="B18" i="11"/>
  <c r="C9" i="5"/>
  <c r="F17" i="7"/>
  <c r="F26" i="7"/>
  <c r="F18" i="11"/>
  <c r="H23" i="4"/>
  <c r="E18" i="7"/>
  <c r="E26" i="7"/>
  <c r="G18" i="11"/>
  <c r="C108" i="11"/>
  <c r="G19" i="11"/>
  <c r="G24" i="11" s="1"/>
  <c r="F8" i="5"/>
  <c r="G108" i="11"/>
  <c r="F19" i="11"/>
  <c r="F24" i="11" s="1"/>
  <c r="C40" i="11"/>
  <c r="G8" i="5"/>
  <c r="D81" i="11"/>
  <c r="F80" i="11" s="1"/>
  <c r="E246" i="12"/>
  <c r="E211" i="12"/>
  <c r="J54" i="22" s="1"/>
  <c r="G20" i="3"/>
  <c r="G16" i="8" s="1"/>
  <c r="F30" i="4"/>
  <c r="G29" i="3"/>
  <c r="G24" i="8" s="1"/>
  <c r="F40" i="4"/>
  <c r="F39" i="4"/>
  <c r="H37" i="5"/>
  <c r="H39" i="5"/>
  <c r="G12" i="4"/>
  <c r="G40" i="11" s="1"/>
  <c r="H12" i="4"/>
  <c r="H40" i="11" s="1"/>
  <c r="H13" i="4"/>
  <c r="H41" i="11" s="1"/>
  <c r="D19" i="4"/>
  <c r="G18" i="4"/>
  <c r="E9" i="4"/>
  <c r="E14" i="4"/>
  <c r="C17" i="4"/>
  <c r="C91" i="11" l="1"/>
  <c r="K8" i="10"/>
  <c r="K32" i="22"/>
  <c r="K33" i="22"/>
  <c r="F78" i="22" s="1"/>
  <c r="K33" i="21"/>
  <c r="K34" i="21" s="1"/>
  <c r="F65" i="21" s="1"/>
  <c r="J38" i="20"/>
  <c r="F52" i="20" s="1"/>
  <c r="K62" i="16"/>
  <c r="C25" i="11"/>
  <c r="E19" i="11"/>
  <c r="I19" i="11" s="1"/>
  <c r="J19" i="11" s="1"/>
  <c r="K57" i="22"/>
  <c r="F79" i="22" s="1"/>
  <c r="K44" i="21"/>
  <c r="F66" i="21" s="1"/>
  <c r="I72" i="22"/>
  <c r="J72" i="22" s="1"/>
  <c r="J73" i="22" s="1"/>
  <c r="F80" i="22" s="1"/>
  <c r="I59" i="21"/>
  <c r="J59" i="21" s="1"/>
  <c r="J13" i="19"/>
  <c r="K13" i="19" s="1"/>
  <c r="G96" i="11"/>
  <c r="G13" i="21"/>
  <c r="K13" i="21" s="1"/>
  <c r="L13" i="21" s="1"/>
  <c r="G8" i="21"/>
  <c r="K8" i="21"/>
  <c r="L8" i="21" s="1"/>
  <c r="G85" i="11"/>
  <c r="F29" i="11"/>
  <c r="I29" i="11" s="1"/>
  <c r="J29" i="11" s="1"/>
  <c r="J13" i="3"/>
  <c r="H96" i="11"/>
  <c r="B12" i="5"/>
  <c r="B67" i="11" s="1"/>
  <c r="F8" i="20"/>
  <c r="E9" i="20"/>
  <c r="E9" i="19"/>
  <c r="F8" i="19"/>
  <c r="F75" i="11"/>
  <c r="E76" i="11"/>
  <c r="J80" i="11"/>
  <c r="K80" i="11" s="1"/>
  <c r="H85" i="11"/>
  <c r="J85" i="11" s="1"/>
  <c r="K85" i="11" s="1"/>
  <c r="G16" i="20"/>
  <c r="K19" i="20" s="1"/>
  <c r="G20" i="19"/>
  <c r="K23" i="19" s="1"/>
  <c r="J63" i="4"/>
  <c r="I64" i="4"/>
  <c r="J59" i="16"/>
  <c r="G28" i="19"/>
  <c r="K30" i="19" s="1"/>
  <c r="G24" i="20"/>
  <c r="H86" i="4"/>
  <c r="I77" i="16"/>
  <c r="K37" i="16"/>
  <c r="K38" i="16" s="1"/>
  <c r="F83" i="16" s="1"/>
  <c r="G97" i="11"/>
  <c r="G92" i="11"/>
  <c r="E24" i="11"/>
  <c r="I24" i="11" s="1"/>
  <c r="J24" i="11" s="1"/>
  <c r="F62" i="11"/>
  <c r="F12" i="5"/>
  <c r="F67" i="11" s="1"/>
  <c r="H92" i="11"/>
  <c r="H97" i="11"/>
  <c r="F104" i="11"/>
  <c r="J104" i="11" s="1"/>
  <c r="K104" i="11" s="1"/>
  <c r="D93" i="11"/>
  <c r="F8" i="7"/>
  <c r="E9" i="7"/>
  <c r="G63" i="11"/>
  <c r="G13" i="5"/>
  <c r="G68" i="11" s="1"/>
  <c r="B28" i="11"/>
  <c r="B23" i="11"/>
  <c r="C45" i="11"/>
  <c r="C22" i="4"/>
  <c r="C55" i="11" s="1"/>
  <c r="C50" i="11"/>
  <c r="E42" i="11"/>
  <c r="F18" i="4"/>
  <c r="D47" i="11"/>
  <c r="D52" i="11"/>
  <c r="F28" i="11"/>
  <c r="F23" i="11"/>
  <c r="G50" i="11"/>
  <c r="G55" i="11"/>
  <c r="G28" i="11"/>
  <c r="G23" i="11"/>
  <c r="G79" i="11"/>
  <c r="G84" i="11"/>
  <c r="G46" i="11"/>
  <c r="G23" i="4"/>
  <c r="H51" i="11"/>
  <c r="H56" i="11"/>
  <c r="H50" i="11"/>
  <c r="H55" i="11"/>
  <c r="F63" i="11"/>
  <c r="F13" i="5"/>
  <c r="F68" i="11" s="1"/>
  <c r="F41" i="11"/>
  <c r="F34" i="11"/>
  <c r="I34" i="11" s="1"/>
  <c r="J34" i="11" s="1"/>
  <c r="G62" i="11"/>
  <c r="G12" i="5"/>
  <c r="G67" i="11" s="1"/>
  <c r="E8" i="5"/>
  <c r="D9" i="5"/>
  <c r="C64" i="11"/>
  <c r="F28" i="5"/>
  <c r="F25" i="7"/>
  <c r="F16" i="7"/>
  <c r="F20" i="5"/>
  <c r="J13" i="10"/>
  <c r="K13" i="10" s="1"/>
  <c r="I32" i="4"/>
  <c r="F64" i="21" l="1"/>
  <c r="K23" i="10"/>
  <c r="E39" i="10"/>
  <c r="K31" i="10"/>
  <c r="K32" i="10" s="1"/>
  <c r="J60" i="21"/>
  <c r="F67" i="21" s="1"/>
  <c r="J41" i="11"/>
  <c r="K41" i="11" s="1"/>
  <c r="F81" i="22"/>
  <c r="E84" i="22" s="1"/>
  <c r="E86" i="22" s="1"/>
  <c r="K23" i="3"/>
  <c r="J75" i="11"/>
  <c r="K75" i="11" s="1"/>
  <c r="I68" i="11"/>
  <c r="J68" i="11" s="1"/>
  <c r="J8" i="19"/>
  <c r="K8" i="19" s="1"/>
  <c r="F56" i="19" s="1"/>
  <c r="J8" i="20"/>
  <c r="K26" i="20"/>
  <c r="K27" i="20" s="1"/>
  <c r="F51" i="20" s="1"/>
  <c r="F84" i="16"/>
  <c r="K31" i="19"/>
  <c r="F57" i="19" s="1"/>
  <c r="I43" i="20"/>
  <c r="J43" i="20" s="1"/>
  <c r="J45" i="20" s="1"/>
  <c r="H46" i="5"/>
  <c r="I16" i="6"/>
  <c r="F92" i="11"/>
  <c r="E93" i="11"/>
  <c r="F51" i="11"/>
  <c r="D64" i="11"/>
  <c r="E63" i="11"/>
  <c r="F46" i="11"/>
  <c r="E47" i="11"/>
  <c r="G51" i="11"/>
  <c r="G56" i="11"/>
  <c r="J56" i="11" s="1"/>
  <c r="K56" i="11" s="1"/>
  <c r="J97" i="11"/>
  <c r="K97" i="11" s="1"/>
  <c r="K8" i="8"/>
  <c r="L8" i="8" s="1"/>
  <c r="F39" i="8" s="1"/>
  <c r="J46" i="11" l="1"/>
  <c r="K46" i="11" s="1"/>
  <c r="J35" i="8"/>
  <c r="F41" i="8" s="1"/>
  <c r="K8" i="20"/>
  <c r="F50" i="20" s="1"/>
  <c r="K26" i="8"/>
  <c r="E40" i="10"/>
  <c r="E42" i="10" s="1"/>
  <c r="E46" i="10" s="1"/>
  <c r="E48" i="10" s="1"/>
  <c r="K19" i="8"/>
  <c r="F68" i="21"/>
  <c r="E71" i="21" s="1"/>
  <c r="E73" i="21" s="1"/>
  <c r="J92" i="11"/>
  <c r="K92" i="11" s="1"/>
  <c r="I63" i="11"/>
  <c r="J63" i="11" s="1"/>
  <c r="F59" i="19"/>
  <c r="E62" i="19" s="1"/>
  <c r="E64" i="19" s="1"/>
  <c r="F53" i="20"/>
  <c r="F85" i="16"/>
  <c r="F86" i="16" s="1"/>
  <c r="I38" i="7"/>
  <c r="E44" i="7" s="1"/>
  <c r="J51" i="11"/>
  <c r="K51" i="11" s="1"/>
  <c r="K27" i="8" l="1"/>
  <c r="F40" i="8" s="1"/>
  <c r="F42" i="8" s="1"/>
  <c r="F54" i="20"/>
  <c r="E57" i="20" s="1"/>
  <c r="E89" i="16"/>
  <c r="E91" i="16" s="1"/>
  <c r="J8" i="7"/>
  <c r="K8" i="7" s="1"/>
  <c r="E42" i="7" s="1"/>
  <c r="E45" i="8" l="1"/>
  <c r="E47" i="8" s="1"/>
  <c r="E59" i="20"/>
  <c r="F6" i="1"/>
  <c r="G6" i="1"/>
  <c r="H6" i="1" s="1"/>
  <c r="I6" i="1" s="1"/>
  <c r="J19" i="7"/>
  <c r="J15" i="6"/>
  <c r="J16" i="6"/>
  <c r="J14" i="6"/>
  <c r="J17" i="6" l="1"/>
  <c r="F23" i="6" s="1"/>
  <c r="F12" i="1"/>
  <c r="G12" i="1" s="1"/>
  <c r="H12" i="1" s="1"/>
  <c r="I12" i="1" s="1"/>
  <c r="I46" i="5" l="1"/>
  <c r="I48" i="5" s="1"/>
  <c r="I47" i="5"/>
  <c r="I45" i="5"/>
  <c r="I36" i="5"/>
  <c r="I37" i="5"/>
  <c r="I38" i="5"/>
  <c r="I39" i="5"/>
  <c r="I40" i="5"/>
  <c r="I26" i="5"/>
  <c r="J26" i="5" s="1"/>
  <c r="I27" i="5"/>
  <c r="J27" i="5" s="1"/>
  <c r="I28" i="5"/>
  <c r="I29" i="5"/>
  <c r="I25" i="5"/>
  <c r="I20" i="5"/>
  <c r="J20" i="5" s="1"/>
  <c r="I21" i="5"/>
  <c r="J21" i="5" s="1"/>
  <c r="I22" i="5"/>
  <c r="J22" i="5" s="1"/>
  <c r="J19" i="5"/>
  <c r="J29" i="5"/>
  <c r="J28" i="5"/>
  <c r="J25" i="5"/>
  <c r="I13" i="5"/>
  <c r="J13" i="5" s="1"/>
  <c r="I8" i="5"/>
  <c r="J8" i="5" s="1"/>
  <c r="I83" i="4"/>
  <c r="I84" i="4"/>
  <c r="I85" i="4"/>
  <c r="I86" i="4"/>
  <c r="I81" i="4"/>
  <c r="I87" i="4"/>
  <c r="D92" i="4" s="1"/>
  <c r="I41" i="5"/>
  <c r="E55" i="5" s="1"/>
  <c r="E56" i="5"/>
  <c r="F24" i="6"/>
  <c r="E27" i="6" s="1"/>
  <c r="J48" i="4"/>
  <c r="J49" i="4"/>
  <c r="J50" i="4"/>
  <c r="J51" i="4"/>
  <c r="J52" i="4"/>
  <c r="J53" i="4"/>
  <c r="J54" i="4"/>
  <c r="J55" i="4"/>
  <c r="J57" i="4"/>
  <c r="J58" i="4"/>
  <c r="J59" i="4"/>
  <c r="J60" i="4"/>
  <c r="J61" i="4"/>
  <c r="J62" i="4"/>
  <c r="J64" i="4"/>
  <c r="J65" i="4"/>
  <c r="J66" i="4"/>
  <c r="J47" i="4"/>
  <c r="J23" i="5" l="1"/>
  <c r="E53" i="5"/>
  <c r="J30" i="5"/>
  <c r="J31" i="5" s="1"/>
  <c r="E54" i="5" s="1"/>
  <c r="E57" i="5"/>
  <c r="D60" i="5" s="1"/>
  <c r="D62" i="5" s="1"/>
  <c r="F9" i="1" s="1"/>
  <c r="G9" i="1" s="1"/>
  <c r="F10" i="1"/>
  <c r="G10" i="1" s="1"/>
  <c r="H10" i="1" s="1"/>
  <c r="I10" i="1" s="1"/>
  <c r="J67" i="4"/>
  <c r="I37" i="4"/>
  <c r="J37" i="4" s="1"/>
  <c r="I38" i="4"/>
  <c r="J38" i="4" s="1"/>
  <c r="I40" i="4"/>
  <c r="J40" i="4" s="1"/>
  <c r="I41" i="4"/>
  <c r="J41" i="4" s="1"/>
  <c r="I36" i="4"/>
  <c r="J36" i="4" s="1"/>
  <c r="I39" i="4"/>
  <c r="J39" i="4" s="1"/>
  <c r="I35" i="4"/>
  <c r="J35" i="4" s="1"/>
  <c r="J32" i="4"/>
  <c r="I31" i="4"/>
  <c r="J31" i="4" s="1"/>
  <c r="I30" i="4"/>
  <c r="J30" i="4" s="1"/>
  <c r="I29" i="4"/>
  <c r="J29" i="4" s="1"/>
  <c r="J23" i="4"/>
  <c r="K23" i="4" s="1"/>
  <c r="J13" i="4"/>
  <c r="K13" i="4" s="1"/>
  <c r="J18" i="4"/>
  <c r="K18" i="4" s="1"/>
  <c r="J8" i="4"/>
  <c r="K8" i="4" s="1"/>
  <c r="H9" i="1" l="1"/>
  <c r="I9" i="1" s="1"/>
  <c r="K31" i="3"/>
  <c r="K32" i="3" s="1"/>
  <c r="E46" i="3" s="1"/>
  <c r="J33" i="4"/>
  <c r="D90" i="4"/>
  <c r="J42" i="4"/>
  <c r="J43" i="4" l="1"/>
  <c r="D91" i="4" s="1"/>
  <c r="D93" i="4" s="1"/>
  <c r="K13" i="3"/>
  <c r="J8" i="3"/>
  <c r="K8" i="3" s="1"/>
  <c r="E45" i="3" s="1"/>
  <c r="E49" i="3" s="1"/>
  <c r="F8" i="1" l="1"/>
  <c r="G8" i="1" s="1"/>
  <c r="H8" i="1" l="1"/>
  <c r="I8" i="1" s="1"/>
  <c r="G5" i="1"/>
  <c r="H5" i="1" s="1"/>
  <c r="F7" i="1" l="1"/>
  <c r="G7" i="1"/>
  <c r="I5" i="1"/>
  <c r="F5" i="1"/>
  <c r="J16" i="13" l="1"/>
  <c r="H7" i="1"/>
  <c r="I7" i="1" s="1"/>
  <c r="J27" i="7"/>
  <c r="J28" i="7" l="1"/>
  <c r="E43" i="7" s="1"/>
  <c r="E45" i="7" s="1"/>
  <c r="D48" i="7" s="1"/>
  <c r="D50" i="7" s="1"/>
  <c r="F11" i="1" l="1"/>
  <c r="G11" i="1" s="1"/>
  <c r="H11" i="1" l="1"/>
  <c r="I11" i="1" s="1"/>
  <c r="I13" i="1" s="1"/>
  <c r="G13" i="1"/>
  <c r="H13" i="1" s="1"/>
  <c r="J15" i="13" l="1"/>
</calcChain>
</file>

<file path=xl/sharedStrings.xml><?xml version="1.0" encoding="utf-8"?>
<sst xmlns="http://schemas.openxmlformats.org/spreadsheetml/2006/main" count="2708" uniqueCount="761">
  <si>
    <t>ITEM</t>
  </si>
  <si>
    <t>DESCRIÇÃO</t>
  </si>
  <si>
    <t>UNIDADE</t>
  </si>
  <si>
    <t>PREÇO UNITARIO</t>
  </si>
  <si>
    <t>01</t>
  </si>
  <si>
    <t>02</t>
  </si>
  <si>
    <t>03</t>
  </si>
  <si>
    <t>04</t>
  </si>
  <si>
    <t>05</t>
  </si>
  <si>
    <t>06</t>
  </si>
  <si>
    <t>07</t>
  </si>
  <si>
    <t>08</t>
  </si>
  <si>
    <t>Coleta de entulho (Caçamba)</t>
  </si>
  <si>
    <t xml:space="preserve">Coleta RSU </t>
  </si>
  <si>
    <t>Coleta seletiva</t>
  </si>
  <si>
    <t>Roçagem</t>
  </si>
  <si>
    <t>Varrição</t>
  </si>
  <si>
    <t>Poda de arvores</t>
  </si>
  <si>
    <t>Limpeza de bueiros</t>
  </si>
  <si>
    <t>Pintura de guia (Caiação)</t>
  </si>
  <si>
    <t>Unidade</t>
  </si>
  <si>
    <t>Equipe</t>
  </si>
  <si>
    <t>m2</t>
  </si>
  <si>
    <t>Metro linear</t>
  </si>
  <si>
    <t>VALOR TOTAL MENSAL</t>
  </si>
  <si>
    <t>VALOR TOTAL ANUAL</t>
  </si>
  <si>
    <t>VALOR TOTAL :</t>
  </si>
  <si>
    <t>VALOR</t>
  </si>
  <si>
    <t>VIDA UTIL EM MESES</t>
  </si>
  <si>
    <t>DEPRECIAÇÃO MENSAL</t>
  </si>
  <si>
    <t>TAXA DE MANUTENÇÃO MENSAL</t>
  </si>
  <si>
    <t>CÓDIGO</t>
  </si>
  <si>
    <t>Cotação</t>
  </si>
  <si>
    <t>Resumo de valores / serviço</t>
  </si>
  <si>
    <t>Valor mensal</t>
  </si>
  <si>
    <t xml:space="preserve">COLETA SELETIVA </t>
  </si>
  <si>
    <t xml:space="preserve">Mão de obra </t>
  </si>
  <si>
    <t>Gari coletor (Caminhão)</t>
  </si>
  <si>
    <t>Item</t>
  </si>
  <si>
    <t>Acordo, convenção ou sentença normativa em dissidio coletivo</t>
  </si>
  <si>
    <t>Siemaco</t>
  </si>
  <si>
    <t>Municipio</t>
  </si>
  <si>
    <t>Data base Agosto</t>
  </si>
  <si>
    <t>Encargos 83,39</t>
  </si>
  <si>
    <t>Assit. Social Familiar Sindical</t>
  </si>
  <si>
    <t>Total Unid.</t>
  </si>
  <si>
    <t>Quant.</t>
  </si>
  <si>
    <t xml:space="preserve">Piso Salarial </t>
  </si>
  <si>
    <t>Adic. Insalubridade 40%</t>
  </si>
  <si>
    <t>Auxiliar de serviços gerais (Triagem)</t>
  </si>
  <si>
    <t xml:space="preserve">Motorista de caminhão </t>
  </si>
  <si>
    <t>Encarregado</t>
  </si>
  <si>
    <t>Total por mês</t>
  </si>
  <si>
    <t>Uniforme / Equipamento de proteção individual (EPI)</t>
  </si>
  <si>
    <t>Descrição</t>
  </si>
  <si>
    <t>Codigo</t>
  </si>
  <si>
    <t>Custo Unitario</t>
  </si>
  <si>
    <t>Vida Util (meses)</t>
  </si>
  <si>
    <t>Quant. Anual</t>
  </si>
  <si>
    <t xml:space="preserve">Custo por mês </t>
  </si>
  <si>
    <t xml:space="preserve">Calça, confeccionados em brim ou similar. </t>
  </si>
  <si>
    <t>Camisa de mangas compridas com faixas refletivas.</t>
  </si>
  <si>
    <t>Botina cano curto ou sapato.</t>
  </si>
  <si>
    <t>Boné.</t>
  </si>
  <si>
    <t>Sub total do uniforme</t>
  </si>
  <si>
    <t>Uniforme</t>
  </si>
  <si>
    <t>EPI</t>
  </si>
  <si>
    <t>Óculos de proteção (Óculos RJ incolor CA 34082)</t>
  </si>
  <si>
    <t>Protetor Auricular</t>
  </si>
  <si>
    <t>Respirador PFF2 sem válvula CA 44527</t>
  </si>
  <si>
    <t>Luva tricotada pigmentada branca CA 36890</t>
  </si>
  <si>
    <t>Protetor solar FPS 30 120 ML</t>
  </si>
  <si>
    <t>Capa de chuva c/ capuz forrada amarela G CA 12227</t>
  </si>
  <si>
    <t>Sub total de EPI</t>
  </si>
  <si>
    <t>Custo total por mês</t>
  </si>
  <si>
    <t xml:space="preserve">Maquinas / Equipamento </t>
  </si>
  <si>
    <t>Quantidade</t>
  </si>
  <si>
    <t>Custo Unit.</t>
  </si>
  <si>
    <t>Código</t>
  </si>
  <si>
    <t>Caminhão com capacidade de 4.000KG com gaiola</t>
  </si>
  <si>
    <t>Hora / mês</t>
  </si>
  <si>
    <t>Resumo de valores / Equipe</t>
  </si>
  <si>
    <t>12 meses</t>
  </si>
  <si>
    <t>Selviria/MS</t>
  </si>
  <si>
    <t>Custo da mão de obra</t>
  </si>
  <si>
    <t>Custo do Uniforme / EPI</t>
  </si>
  <si>
    <t>Custo por mês:</t>
  </si>
  <si>
    <t>Quant. de 01 funcinario / ano</t>
  </si>
  <si>
    <t>CBO</t>
  </si>
  <si>
    <t>6410-15</t>
  </si>
  <si>
    <t>ROÇADA</t>
  </si>
  <si>
    <t>SIEMACO</t>
  </si>
  <si>
    <t>Município de Selvíria/MS</t>
  </si>
  <si>
    <t>Data base: Agosto</t>
  </si>
  <si>
    <t>Acordo, Convenção ou Sentença normativa em dissidio coletivo</t>
  </si>
  <si>
    <t>Tratorista</t>
  </si>
  <si>
    <t>Encargos 83,39%</t>
  </si>
  <si>
    <t>Gratificação</t>
  </si>
  <si>
    <t>Operador de roçadeira</t>
  </si>
  <si>
    <t>6220-20</t>
  </si>
  <si>
    <t>Auxiliar de roçagem</t>
  </si>
  <si>
    <t>5143-20</t>
  </si>
  <si>
    <t>4101-05</t>
  </si>
  <si>
    <t xml:space="preserve">Perneira de raspa CA 34447 </t>
  </si>
  <si>
    <t>Ferramentas e Equipamento de proteção coletiva (EPC)</t>
  </si>
  <si>
    <t>Ancinho, rastelo curvo, cabo 150cm</t>
  </si>
  <si>
    <t>Balaio polipropileno Num. 6</t>
  </si>
  <si>
    <t>Bobina fio nylon para carretel 360 metros</t>
  </si>
  <si>
    <t>Carretel de fio Nylon</t>
  </si>
  <si>
    <t>Cone para sinalização, laranja e branco, 50cm</t>
  </si>
  <si>
    <t>Enxada larga, 30cm, cabo de madeira</t>
  </si>
  <si>
    <t>Enxada extreita, 25cm, cabo de madeira</t>
  </si>
  <si>
    <t>Enxadão largo, 130cm, cabo madeira</t>
  </si>
  <si>
    <t>espeto coletor</t>
  </si>
  <si>
    <t>Estrutura metalica para telas de proteção para roçagem</t>
  </si>
  <si>
    <t>Foice, cabo 120cm, cabo de madeira</t>
  </si>
  <si>
    <t>Forcado reto, arame, 4 dentes de cabo de madeira</t>
  </si>
  <si>
    <t>Lamina / Faca de corte para roçadeira</t>
  </si>
  <si>
    <t>Pá quadrada, cabo de madeira, minimo 120cm</t>
  </si>
  <si>
    <t>Picareta chibanca, cabo 90cm</t>
  </si>
  <si>
    <t>saco de lixo, capacidade de 100lts , micra 6</t>
  </si>
  <si>
    <t>sombrite 80% luminosidade, para cobertura de caminhão</t>
  </si>
  <si>
    <t>Tela de nylon, 035mm</t>
  </si>
  <si>
    <t>Vassoura Gari, piaçava, minimo 40cm</t>
  </si>
  <si>
    <t>Placa de identificação dos trabalhos</t>
  </si>
  <si>
    <t>Unid. / ano</t>
  </si>
  <si>
    <t>m² / ano</t>
  </si>
  <si>
    <t xml:space="preserve">Custo total por mês: </t>
  </si>
  <si>
    <t>Maquinas e equipamentos</t>
  </si>
  <si>
    <t xml:space="preserve">Item </t>
  </si>
  <si>
    <t xml:space="preserve">Descrição </t>
  </si>
  <si>
    <t xml:space="preserve">Código </t>
  </si>
  <si>
    <t xml:space="preserve">Quant. </t>
  </si>
  <si>
    <t>Unid.</t>
  </si>
  <si>
    <t>Litros / Mês</t>
  </si>
  <si>
    <t>Roçadeira costal, movida a gasolina, potencia minima de 35cc</t>
  </si>
  <si>
    <t>Soprador de folhas, movida a gasolina, potencia minima de 56,5cc</t>
  </si>
  <si>
    <t>Carreta semi reboque</t>
  </si>
  <si>
    <t>Rampa para mini carregadeira</t>
  </si>
  <si>
    <t>Gasolina para roçadeiras, motoserra, motopodador e soprador de folhas</t>
  </si>
  <si>
    <t>Oleo motor 2 tempos para roçadeira, motoserra, motopodador e soprador de folhas</t>
  </si>
  <si>
    <t>Custo total por mês:</t>
  </si>
  <si>
    <t>VARRIÇÃO</t>
  </si>
  <si>
    <t>Gari de varrição</t>
  </si>
  <si>
    <t>Adic. Insalubridade 20%</t>
  </si>
  <si>
    <t>Insumos e equipamentos</t>
  </si>
  <si>
    <t>Pá com cabo</t>
  </si>
  <si>
    <t>Pá pra lixo</t>
  </si>
  <si>
    <t>Enxada com cabo</t>
  </si>
  <si>
    <t>Rastelo com cabo</t>
  </si>
  <si>
    <t>Vassourão com cabo</t>
  </si>
  <si>
    <t>Lotucar</t>
  </si>
  <si>
    <t>Soprador de folhas, movida a gasolina, potencia min.de 56,5cc</t>
  </si>
  <si>
    <t>Óleo motor 2 tempos para equipamentos costais</t>
  </si>
  <si>
    <t>Consumo de combustivel no soprador</t>
  </si>
  <si>
    <t>unid.</t>
  </si>
  <si>
    <t>Litros/mês</t>
  </si>
  <si>
    <t>Máquinas</t>
  </si>
  <si>
    <t>valor</t>
  </si>
  <si>
    <t>Sub Total</t>
  </si>
  <si>
    <t>Uniforme / EPI</t>
  </si>
  <si>
    <t>Maquinas</t>
  </si>
  <si>
    <t>Total:</t>
  </si>
  <si>
    <t xml:space="preserve">Resumo de valores </t>
  </si>
  <si>
    <t>Custo total da varrição mês</t>
  </si>
  <si>
    <t>Area de varrição</t>
  </si>
  <si>
    <t>Custo da varrição por m²:</t>
  </si>
  <si>
    <t>PODA</t>
  </si>
  <si>
    <t>Operador de motopoda</t>
  </si>
  <si>
    <t xml:space="preserve">Auxiliar de serviços gerais </t>
  </si>
  <si>
    <t>MOTOPODA costal, movida a gasolina, potencia minima de 35cc</t>
  </si>
  <si>
    <t>Óleo motor 2 tempos para roçadeira, motoserra, motopodador e soprador de folhas</t>
  </si>
  <si>
    <t>Total por equipe de poda:</t>
  </si>
  <si>
    <t>Luva de raspa petroleira P. 7 CA 45816</t>
  </si>
  <si>
    <t>Protetor solar mavaro FPS 30 120 ML</t>
  </si>
  <si>
    <t>Saco de rafia</t>
  </si>
  <si>
    <t xml:space="preserve">Balde plastico 12 L </t>
  </si>
  <si>
    <t>Broxa com cabo</t>
  </si>
  <si>
    <t>Cabo de enxada</t>
  </si>
  <si>
    <t>KG</t>
  </si>
  <si>
    <t>Insumos e ferramentas</t>
  </si>
  <si>
    <t>QNT. ANUAL</t>
  </si>
  <si>
    <t>3 x por ano</t>
  </si>
  <si>
    <t>QUANT. POR MÊS</t>
  </si>
  <si>
    <t>COLETA RESÍDUOS SÓLIDOS URBANOS</t>
  </si>
  <si>
    <t>Caminhão compactador 15 m3</t>
  </si>
  <si>
    <t>Custo da coleta RSU por m³:</t>
  </si>
  <si>
    <t>Tonelada</t>
  </si>
  <si>
    <t>PINTURA DE MEIO FIO (GUIA DE SARJETA)</t>
  </si>
  <si>
    <t>LIMPEZA DE BUEIRO</t>
  </si>
  <si>
    <t>VALOR TOTAL MENSAL COM BDI</t>
  </si>
  <si>
    <t>___________________________________________
JOSÉ MAURICIO GUITTI TONZAR</t>
  </si>
  <si>
    <t>RESUMO ORÇAMENTARIO DOS SERVIÇOS DE ZELADORIA MUNICIPAL</t>
  </si>
  <si>
    <t>Município de Selvíria – MS
Data base: outubro de 2023
Valor do BDI: 21,12 %</t>
  </si>
  <si>
    <t>Custo de mão de obra- CONVENÇÃO COLETIVA 2023 - STEAC/MS</t>
  </si>
  <si>
    <t>Auxilio alimentação - CONVENÇÃO COLETIVA 2023 - STEAC/MS</t>
  </si>
  <si>
    <t>CESTA BÁSICA -PROCESSO 022/2023/DILIC/CEASA/MS</t>
  </si>
  <si>
    <t>GOVERNO DO ESTADO DE MATO GROSSO DO SUL</t>
  </si>
  <si>
    <t>SECRETARIA DE OBRAS</t>
  </si>
  <si>
    <t xml:space="preserve"> </t>
  </si>
  <si>
    <t>Objeto:</t>
  </si>
  <si>
    <t>RESPONSÁVEL ORÇAMENTO</t>
  </si>
  <si>
    <t>Município:</t>
  </si>
  <si>
    <t xml:space="preserve">___________________________________                                                                                                                                                                        
JACQUICELLE GOMES FEITOSA                                                                    
CREA MS 63.733 D                                                           </t>
  </si>
  <si>
    <t>Local:</t>
  </si>
  <si>
    <t>SIST./REF.:</t>
  </si>
  <si>
    <t>EMPRESAS</t>
  </si>
  <si>
    <t>CNPJ</t>
  </si>
  <si>
    <t>NOME</t>
  </si>
  <si>
    <t>FONE</t>
  </si>
  <si>
    <t>CONTATO</t>
  </si>
  <si>
    <t>C01</t>
  </si>
  <si>
    <t> 14.938.165/0001-13</t>
  </si>
  <si>
    <t>MAGAZINE DO EPI</t>
  </si>
  <si>
    <t>SITE</t>
  </si>
  <si>
    <t>C02</t>
  </si>
  <si>
    <t>34.319.339/0001-77</t>
  </si>
  <si>
    <t>CARMONI UNIFORMES</t>
  </si>
  <si>
    <t>C03</t>
  </si>
  <si>
    <t>26.588.821/0001-84</t>
  </si>
  <si>
    <t>SUPER EPI</t>
  </si>
  <si>
    <t>C04</t>
  </si>
  <si>
    <t>82.699.588/0001-88</t>
  </si>
  <si>
    <t>ZEUS DO BRASIL</t>
  </si>
  <si>
    <t>ACM</t>
  </si>
  <si>
    <t>C05</t>
  </si>
  <si>
    <t>32.856.021/0001-08</t>
  </si>
  <si>
    <t>JAREJO.COM</t>
  </si>
  <si>
    <t>C06</t>
  </si>
  <si>
    <t>28.798.851/0001-40</t>
  </si>
  <si>
    <t>GRATIA TECNOLOGIA</t>
  </si>
  <si>
    <t>C07</t>
  </si>
  <si>
    <t>11.785.220/0001-94</t>
  </si>
  <si>
    <t>ALFA CARDS</t>
  </si>
  <si>
    <t>C08</t>
  </si>
  <si>
    <t>43.444.895/0001-66</t>
  </si>
  <si>
    <t>NOSLHAMA</t>
  </si>
  <si>
    <t>C09</t>
  </si>
  <si>
    <t>33.910.350/0001-44</t>
  </si>
  <si>
    <t>GARDÉIS</t>
  </si>
  <si>
    <t>C10</t>
  </si>
  <si>
    <t>28.813.781/0001-52</t>
  </si>
  <si>
    <t>RENASCER EPI</t>
  </si>
  <si>
    <t>C11</t>
  </si>
  <si>
    <t>91.845.735/0004-14</t>
  </si>
  <si>
    <t>LF MÁQUINAS E FERRAMENTAS</t>
  </si>
  <si>
    <t>C12</t>
  </si>
  <si>
    <t>01.953.530/0001-17</t>
  </si>
  <si>
    <t>DISAPAR</t>
  </si>
  <si>
    <t>C13</t>
  </si>
  <si>
    <t>50.970.342/0001-02</t>
  </si>
  <si>
    <t>DUTRA MÁQUINAS</t>
  </si>
  <si>
    <t>C14</t>
  </si>
  <si>
    <t>29.302.348/0001-15</t>
  </si>
  <si>
    <t>LOJA DO MECÂNICO</t>
  </si>
  <si>
    <t>C15</t>
  </si>
  <si>
    <t>37.105.170/0001-40</t>
  </si>
  <si>
    <t>STROY</t>
  </si>
  <si>
    <t>C16</t>
  </si>
  <si>
    <t>73.882.805/0001-80</t>
  </si>
  <si>
    <t>KAURY</t>
  </si>
  <si>
    <t>C17</t>
  </si>
  <si>
    <t>47.960.950/1088-36</t>
  </si>
  <si>
    <t>MAGAZINE LUIZA</t>
  </si>
  <si>
    <t>C18</t>
  </si>
  <si>
    <t>44.907.007/0001-67</t>
  </si>
  <si>
    <t>BALAIOS MACEDO</t>
  </si>
  <si>
    <t>C19</t>
  </si>
  <si>
    <t>15.392.064/0001-52 </t>
  </si>
  <si>
    <t>MÁXIMA SHOP</t>
  </si>
  <si>
    <t>C20</t>
  </si>
  <si>
    <t>C21</t>
  </si>
  <si>
    <t>08.584.116/0001-27</t>
  </si>
  <si>
    <t>WEB CONTINENTAL</t>
  </si>
  <si>
    <t>C22</t>
  </si>
  <si>
    <t>01.438.784/0048-60</t>
  </si>
  <si>
    <t>LEROY MERLIN</t>
  </si>
  <si>
    <t>C23</t>
  </si>
  <si>
    <t>41.777.728/0001-01</t>
  </si>
  <si>
    <t>RIO EPI</t>
  </si>
  <si>
    <t>C24</t>
  </si>
  <si>
    <t>26.410.083/0001-80</t>
  </si>
  <si>
    <t>LUPA DISTRIBUIDORA</t>
  </si>
  <si>
    <t>C25</t>
  </si>
  <si>
    <t>01.040.887/0001-04</t>
  </si>
  <si>
    <t>FERPAM</t>
  </si>
  <si>
    <t>C26</t>
  </si>
  <si>
    <t>62.338.769/0001-71</t>
  </si>
  <si>
    <t>MARTINELI FERRAMENTAS</t>
  </si>
  <si>
    <t>C27</t>
  </si>
  <si>
    <t>05.626.896/0001-32</t>
  </si>
  <si>
    <t>COMERCIAL RUZALEM</t>
  </si>
  <si>
    <t>C28</t>
  </si>
  <si>
    <t>40.558.573/0001-50</t>
  </si>
  <si>
    <t>PROTELIMP</t>
  </si>
  <si>
    <t>C29</t>
  </si>
  <si>
    <t>05.336.923/0001-32</t>
  </si>
  <si>
    <t>LINHA FORTE</t>
  </si>
  <si>
    <t>C30</t>
  </si>
  <si>
    <t>17.873.677/0001-37</t>
  </si>
  <si>
    <t>SODIMAC</t>
  </si>
  <si>
    <t>C31</t>
  </si>
  <si>
    <t>15.459.431/0001-98</t>
  </si>
  <si>
    <t>SERTÃO</t>
  </si>
  <si>
    <t>C32</t>
  </si>
  <si>
    <t>07.635.498/0008-84</t>
  </si>
  <si>
    <t>C33</t>
  </si>
  <si>
    <t>24.100.390/0001-30</t>
  </si>
  <si>
    <t>PEÇA DO JARDINEIRO</t>
  </si>
  <si>
    <t>C34</t>
  </si>
  <si>
    <t>15.436.940/0001-03</t>
  </si>
  <si>
    <t>AMAZON</t>
  </si>
  <si>
    <t>C35</t>
  </si>
  <si>
    <t>07.950.432/0001-02</t>
  </si>
  <si>
    <t>SF -  SÃO FRANCISCO</t>
  </si>
  <si>
    <t>C36</t>
  </si>
  <si>
    <t>11.574.994/0001-76</t>
  </si>
  <si>
    <t>ATACAREJONET.COM.BR</t>
  </si>
  <si>
    <t>C37</t>
  </si>
  <si>
    <t>00.776.574/0006-60</t>
  </si>
  <si>
    <t>AMERICANAS</t>
  </si>
  <si>
    <t>C38</t>
  </si>
  <si>
    <t>18.052.598/0001-28</t>
  </si>
  <si>
    <t>HORTA VIVA</t>
  </si>
  <si>
    <t>C39</t>
  </si>
  <si>
    <t>03.341.743/0001-13</t>
  </si>
  <si>
    <t>CASTRONAVES</t>
  </si>
  <si>
    <t>C40</t>
  </si>
  <si>
    <t>17.980.215/0001-19</t>
  </si>
  <si>
    <t>LS MÁQUINAS</t>
  </si>
  <si>
    <t>C41</t>
  </si>
  <si>
    <t>04.949.341/0001-69</t>
  </si>
  <si>
    <t>ARMAZÉN AUTOMOTIVO</t>
  </si>
  <si>
    <t>C42</t>
  </si>
  <si>
    <t>15.052.165/0001-84</t>
  </si>
  <si>
    <t>LOVA MAQUINAS</t>
  </si>
  <si>
    <t>C43</t>
  </si>
  <si>
    <t>28.503.687/0001-05</t>
  </si>
  <si>
    <t>ARKUERO</t>
  </si>
  <si>
    <t>C44</t>
  </si>
  <si>
    <t>04.798.677/0001-78</t>
  </si>
  <si>
    <t>DIAFER</t>
  </si>
  <si>
    <t>C45</t>
  </si>
  <si>
    <t>04.098.470/0003-52</t>
  </si>
  <si>
    <t>HUSQVARNA</t>
  </si>
  <si>
    <t>C46</t>
  </si>
  <si>
    <t>14.170.489/0001-54</t>
  </si>
  <si>
    <t>ELETROCARIO</t>
  </si>
  <si>
    <t>C47</t>
  </si>
  <si>
    <t>28.188.708/0001-37</t>
  </si>
  <si>
    <t>KEMPA</t>
  </si>
  <si>
    <t>C48</t>
  </si>
  <si>
    <t>05.003.825/0001-83</t>
  </si>
  <si>
    <t>EQUIPAMINAS</t>
  </si>
  <si>
    <t>C49</t>
  </si>
  <si>
    <t>06.913.480/0015-63</t>
  </si>
  <si>
    <t>DIMENSIONAL</t>
  </si>
  <si>
    <t>C50</t>
  </si>
  <si>
    <t>96.576.301/0001-37</t>
  </si>
  <si>
    <t>MOLYBRASIL</t>
  </si>
  <si>
    <t>C51</t>
  </si>
  <si>
    <t>03.746.938/0013-87 </t>
  </si>
  <si>
    <t>OCEANO B2B</t>
  </si>
  <si>
    <t>C52</t>
  </si>
  <si>
    <t>DATA COTAÇÃO</t>
  </si>
  <si>
    <t>MEDIANA</t>
  </si>
  <si>
    <t>CT 01</t>
  </si>
  <si>
    <t>CAMISA MANGA LONGA EM BRIM COM REFLETIVO</t>
  </si>
  <si>
    <t>UN</t>
  </si>
  <si>
    <t>EMPRESA</t>
  </si>
  <si>
    <t>NOME DA EMPRESA</t>
  </si>
  <si>
    <t>COTAÇÕES</t>
  </si>
  <si>
    <t>CT 02</t>
  </si>
  <si>
    <t>BONÉ ÁRABE BRIM COM ABA, VELCRO E ELÁSTICO</t>
  </si>
  <si>
    <t>CT 03</t>
  </si>
  <si>
    <t>CRACHÁ EM PVC</t>
  </si>
  <si>
    <t>CT 04</t>
  </si>
  <si>
    <t>MEIÃO</t>
  </si>
  <si>
    <t>CT 05</t>
  </si>
  <si>
    <t>PROTETOR SOLAR FPS 30 - 120  ML</t>
  </si>
  <si>
    <t>CT 06</t>
  </si>
  <si>
    <t>LUVA</t>
  </si>
  <si>
    <t>CT 07</t>
  </si>
  <si>
    <t>ANCINHO CURVA LEVE ,  14 DENTES, COM CABO DE MADEIRA 150CM</t>
  </si>
  <si>
    <t>CT 08</t>
  </si>
  <si>
    <t>BALAIO DE POLIPROPILENO Nº 6</t>
  </si>
  <si>
    <t>CT 09</t>
  </si>
  <si>
    <t>ROLO DE FIO DE NYLON - 360  METROS</t>
  </si>
  <si>
    <t>CT 10</t>
  </si>
  <si>
    <t>ENXADA LARGA - 30CM COM CABO DE MADEIRA</t>
  </si>
  <si>
    <t>CT 11</t>
  </si>
  <si>
    <t>ENXADA ESTREITA - 25CM COM CABO DE MADEIRA</t>
  </si>
  <si>
    <t>CT 12</t>
  </si>
  <si>
    <t>ENXADÃO LARGO -  2,5 EM AÇO COM CABO DE MADEIRA 130CM</t>
  </si>
  <si>
    <t>CT 13</t>
  </si>
  <si>
    <t>ESPETO COLETOR DE LIXO</t>
  </si>
  <si>
    <t>CT 14</t>
  </si>
  <si>
    <t>FOICE ROÇADEIRA COM CABO DE MADEIRA - 120CM</t>
  </si>
  <si>
    <t>CT 15</t>
  </si>
  <si>
    <t>FORCADO RETO DE ARAME COM 4 DENTES, COM CABO DE MADEIRA 120CM</t>
  </si>
  <si>
    <t>CT 16</t>
  </si>
  <si>
    <t>LAMINA 2 PONTAS PARA ROÇADEIRA</t>
  </si>
  <si>
    <t>CT 17</t>
  </si>
  <si>
    <t>PÁ QUADRADA  COM CABO DE MADEIRA 120CM</t>
  </si>
  <si>
    <t>CT 18</t>
  </si>
  <si>
    <t>SACO DE LIXO 100L - MICRA 6</t>
  </si>
  <si>
    <t>CT 19</t>
  </si>
  <si>
    <t>TELA NYLON</t>
  </si>
  <si>
    <t>M2</t>
  </si>
  <si>
    <t>CT 20</t>
  </si>
  <si>
    <t>VASSOURÃO PIAÇAVA - 60CM</t>
  </si>
  <si>
    <t>CT 21</t>
  </si>
  <si>
    <t>MOTOPODA</t>
  </si>
  <si>
    <t>CT 22</t>
  </si>
  <si>
    <t>RAMPA PARA CARGA E DESCARGA</t>
  </si>
  <si>
    <t>CT 23</t>
  </si>
  <si>
    <t>CARRETA SIMPLES FIXA COM PNEUS</t>
  </si>
  <si>
    <t>CT 24</t>
  </si>
  <si>
    <t>L</t>
  </si>
  <si>
    <t>CT 25</t>
  </si>
  <si>
    <t>CT 26</t>
  </si>
  <si>
    <t>CARRETEL PARA ROÇADEIRA COM FIO NYLON</t>
  </si>
  <si>
    <t>CT 27</t>
  </si>
  <si>
    <t>CABO REDONDO DE MADEIRA PARA ENXADA</t>
  </si>
  <si>
    <t>CT 28</t>
  </si>
  <si>
    <t>MÁSCARA AIR SAN CA 12973</t>
  </si>
  <si>
    <t>CT 29</t>
  </si>
  <si>
    <t>CALÇA PVC FORRADA - AMARELA</t>
  </si>
  <si>
    <t>SBC 2210 (OUT/2023)</t>
  </si>
  <si>
    <t>SBC 7300  (OUT/2023)</t>
  </si>
  <si>
    <t>SBC 37523 (OUT/2023)</t>
  </si>
  <si>
    <t>Cotação - CT05</t>
  </si>
  <si>
    <t>SBC  38001 (OUT/2023)</t>
  </si>
  <si>
    <t>SBC 62006  (OUT/2023)</t>
  </si>
  <si>
    <t>Cotação - CT01</t>
  </si>
  <si>
    <t>SBC 12893 (OUT/2023)</t>
  </si>
  <si>
    <t>Cotação - CT02</t>
  </si>
  <si>
    <t>SBC 7305 (OUT/2023)</t>
  </si>
  <si>
    <t>Cotação - CT07</t>
  </si>
  <si>
    <t>Cotação - CT08</t>
  </si>
  <si>
    <t>Cotação - CT09</t>
  </si>
  <si>
    <t>Cotação - CT26</t>
  </si>
  <si>
    <t>SBC 38003 (OUT/2023)</t>
  </si>
  <si>
    <t>Cotação - CT10</t>
  </si>
  <si>
    <t>Cotação - CT11</t>
  </si>
  <si>
    <t>Cotação - CT12</t>
  </si>
  <si>
    <t>Cotação - CT13</t>
  </si>
  <si>
    <t>Cotação - CT14</t>
  </si>
  <si>
    <t>Cotação - CT15</t>
  </si>
  <si>
    <t>Cotação - CT16</t>
  </si>
  <si>
    <t>Cotação - CT17</t>
  </si>
  <si>
    <t>SBC 029 (OUT/2023)</t>
  </si>
  <si>
    <t>Cotação - CT18</t>
  </si>
  <si>
    <t>Cotação - CT19</t>
  </si>
  <si>
    <t>Cotação - CT20</t>
  </si>
  <si>
    <t>SICRO E9089</t>
  </si>
  <si>
    <t>SICRO E9156</t>
  </si>
  <si>
    <t>Cotação  - CT23</t>
  </si>
  <si>
    <t>MAQUIANAS EQUIPAMENTOS</t>
  </si>
  <si>
    <t>VALOR RESIDUAL</t>
  </si>
  <si>
    <t>CUSTO FINANCEIRO MENSAL</t>
  </si>
  <si>
    <t>CUSTO MENSAL</t>
  </si>
  <si>
    <t>ROÇADEIRA COSTAL MOVIDA A GASOLINA, POTENCIA MINIMA DE 35cc
SICRO - E9089</t>
  </si>
  <si>
    <t>R$ -</t>
  </si>
  <si>
    <t>R$ 15,00</t>
  </si>
  <si>
    <t>MOTOPODADOR, MOVIDO A GASOLINA, POTENCIA MINIMA DE 30cc - COTAÇÃO - CT21</t>
  </si>
  <si>
    <t>MOTOSERRA MOVIDA A GASOLINA, POTENCIA MINIMA DE 59cc SABRE MIN. 20" - COTAÇÃO - CT25</t>
  </si>
  <si>
    <t>SOPRADOR DE FOLHAS MOVIDO A GASOLINA, POTENCIA MINIMA DE 56,5cc - SICRO - E9156</t>
  </si>
  <si>
    <t>RAMPA PARA GIRO ZERO ( MINI TRATOR) - COTAÇÃO - CT22</t>
  </si>
  <si>
    <t>R$ 30,00</t>
  </si>
  <si>
    <t>CARRETA PARA GIRO ZERO ( MINI TRATOR) - COTAÇÃO - CT23</t>
  </si>
  <si>
    <t>R$ 75,00</t>
  </si>
  <si>
    <t>SINAPI 4222 (OUT/2023)</t>
  </si>
  <si>
    <t>Cotação  - CT24</t>
  </si>
  <si>
    <t>Cotação  - CT22</t>
  </si>
  <si>
    <t>CT 30</t>
  </si>
  <si>
    <t>CT 31</t>
  </si>
  <si>
    <t>PÁ COM CABO</t>
  </si>
  <si>
    <t>PÁ PARA LIXO</t>
  </si>
  <si>
    <t>SBC 38005 (OUT/2023)</t>
  </si>
  <si>
    <t>Cotação - CT21</t>
  </si>
  <si>
    <t>Cotação - CT28</t>
  </si>
  <si>
    <t>Cotação - CT30</t>
  </si>
  <si>
    <t>CT 32</t>
  </si>
  <si>
    <t>LUVA PVC 46CM - CA 30514</t>
  </si>
  <si>
    <t>RASTELO COM CABO</t>
  </si>
  <si>
    <t>CT 33</t>
  </si>
  <si>
    <t>CT 34</t>
  </si>
  <si>
    <t>SACO DE RAFIA</t>
  </si>
  <si>
    <t>Cotação - CT33</t>
  </si>
  <si>
    <t>Cotação - CT31</t>
  </si>
  <si>
    <t>Cotação - CT34</t>
  </si>
  <si>
    <t>Cotação - CT32</t>
  </si>
  <si>
    <t>TRAMONTINA</t>
  </si>
  <si>
    <t>C53</t>
  </si>
  <si>
    <t>C54</t>
  </si>
  <si>
    <t>C55</t>
  </si>
  <si>
    <t>C56</t>
  </si>
  <si>
    <t>C57</t>
  </si>
  <si>
    <t>C58</t>
  </si>
  <si>
    <t>C59</t>
  </si>
  <si>
    <t>C60</t>
  </si>
  <si>
    <t>PALÁCIO DAS FERRAMENTAS</t>
  </si>
  <si>
    <t>68.422.419/0001-75</t>
  </si>
  <si>
    <t>CT 35</t>
  </si>
  <si>
    <t>Cotação - CT35</t>
  </si>
  <si>
    <t>ELASTOBOR</t>
  </si>
  <si>
    <t>53.840.542/0002-10</t>
  </si>
  <si>
    <t>FERRAZ E GOMES</t>
  </si>
  <si>
    <t>68.546.498/0001-26</t>
  </si>
  <si>
    <t>SBC 010 (OUT/2023)</t>
  </si>
  <si>
    <t>SBC 55151 (OUT/2023)</t>
  </si>
  <si>
    <t>Cotação - CT27</t>
  </si>
  <si>
    <t>28.451.320/0001-87</t>
  </si>
  <si>
    <t>BENTO CARRINHOS</t>
  </si>
  <si>
    <t>TNA PLAST</t>
  </si>
  <si>
    <t>27.509.425/0001-87</t>
  </si>
  <si>
    <t>SHOPTIME</t>
  </si>
  <si>
    <t>00.776.574/0006-60 </t>
  </si>
  <si>
    <t>CARRINHO LUTOCAR 100L</t>
  </si>
  <si>
    <t>CT 36</t>
  </si>
  <si>
    <t>PLACA DE SINALIZAÇÃO</t>
  </si>
  <si>
    <t>C61</t>
  </si>
  <si>
    <t>C62</t>
  </si>
  <si>
    <t>C63</t>
  </si>
  <si>
    <t>C64</t>
  </si>
  <si>
    <t>C65</t>
  </si>
  <si>
    <t>REI DAS PLACAS</t>
  </si>
  <si>
    <t>LOJA VIÁRIA</t>
  </si>
  <si>
    <t>36.325.277/0001-31</t>
  </si>
  <si>
    <t>13.851.664/0001-06</t>
  </si>
  <si>
    <t>41.448.988/0001-33</t>
  </si>
  <si>
    <t>ART FLEX</t>
  </si>
  <si>
    <t>Cotação - CT36</t>
  </si>
  <si>
    <t>CT 37</t>
  </si>
  <si>
    <t>SOMBRITE 80%  LUMINOSIDADE</t>
  </si>
  <si>
    <t>CAT</t>
  </si>
  <si>
    <t>68.185.347/0001-90 </t>
  </si>
  <si>
    <t>PAPERPLAST</t>
  </si>
  <si>
    <t>26.304.855/0001-08</t>
  </si>
  <si>
    <t>Cotação - CT37</t>
  </si>
  <si>
    <t>CT 38</t>
  </si>
  <si>
    <t>AGESUL 7573 (JUN/2023)</t>
  </si>
  <si>
    <t>Quant. de m</t>
  </si>
  <si>
    <t>Valor por m</t>
  </si>
  <si>
    <t>GERAÇÃO MENSAL</t>
  </si>
  <si>
    <t>KM</t>
  </si>
  <si>
    <t>Cal Hidratada para pintura</t>
  </si>
  <si>
    <t>1.1</t>
  </si>
  <si>
    <t>Vassoura mecânica rebocavel com escova cilíndrica largura util de varrrimaneto = 2,44M</t>
  </si>
  <si>
    <t>Trator de pneus com potência de 122 CV, tração 4 x 4, peso com lastro de 4510 KG</t>
  </si>
  <si>
    <t>IPVA</t>
  </si>
  <si>
    <t>Pneus (Troca completa jogo anual)</t>
  </si>
  <si>
    <t>Lubrificação</t>
  </si>
  <si>
    <t>Licenciamento</t>
  </si>
  <si>
    <t>Seguro</t>
  </si>
  <si>
    <t>3% (ao ano)</t>
  </si>
  <si>
    <t>Lavagem</t>
  </si>
  <si>
    <t>Alinhamento e Balanceamento</t>
  </si>
  <si>
    <t>SINAPI 4227</t>
  </si>
  <si>
    <t>Combustível</t>
  </si>
  <si>
    <t>1,17% Valor do bem</t>
  </si>
  <si>
    <t>Detran-MS</t>
  </si>
  <si>
    <t>CT 39</t>
  </si>
  <si>
    <t>PNEU DIANTEIRO TRATOR</t>
  </si>
  <si>
    <t>C66</t>
  </si>
  <si>
    <t>C67</t>
  </si>
  <si>
    <t>C68</t>
  </si>
  <si>
    <t>PNEUSTOK</t>
  </si>
  <si>
    <t>SHOW PNEUS</t>
  </si>
  <si>
    <t>BIG TIRES</t>
  </si>
  <si>
    <t>57.460.644/0001-80</t>
  </si>
  <si>
    <t>36.416.818/0001-37</t>
  </si>
  <si>
    <t>93.894.954/0005-08</t>
  </si>
  <si>
    <t>C69</t>
  </si>
  <si>
    <t>CT 40</t>
  </si>
  <si>
    <t>PNEU TRASEIRO TRATOR</t>
  </si>
  <si>
    <t>MARTINENSE AGRO</t>
  </si>
  <si>
    <t>CASAS BAHIA</t>
  </si>
  <si>
    <t>FAMAQ</t>
  </si>
  <si>
    <t>23.807.891/0001-98</t>
  </si>
  <si>
    <t>33.041.260/0652-90</t>
  </si>
  <si>
    <t>05.405.192/0001-30</t>
  </si>
  <si>
    <t>C70</t>
  </si>
  <si>
    <t>C71</t>
  </si>
  <si>
    <t>C72</t>
  </si>
  <si>
    <t>STEEL METALURGICA</t>
  </si>
  <si>
    <t>08.272.923/0001-04</t>
  </si>
  <si>
    <t>(41) 99581-6126</t>
  </si>
  <si>
    <t>FRANCISLEI</t>
  </si>
  <si>
    <t>(41) 99560-0202</t>
  </si>
  <si>
    <t>BAZ METALÚRGICA</t>
  </si>
  <si>
    <t>29.100.927/0001-85</t>
  </si>
  <si>
    <t>(35) 3067-3938</t>
  </si>
  <si>
    <t>POLICAÇAMBAS</t>
  </si>
  <si>
    <t>03.614.059/0001-68</t>
  </si>
  <si>
    <t>1.2</t>
  </si>
  <si>
    <t>Trator cortador de grama Giro-zero</t>
  </si>
  <si>
    <t>1.3</t>
  </si>
  <si>
    <t>Roçagem Manual</t>
  </si>
  <si>
    <t>Roçagem Mecanizada</t>
  </si>
  <si>
    <t>Varrição Manual</t>
  </si>
  <si>
    <t>Varrição Mecanizada</t>
  </si>
  <si>
    <t>m3</t>
  </si>
  <si>
    <t>Área Roçada Manual</t>
  </si>
  <si>
    <t>Custo roçada manual por m²:</t>
  </si>
  <si>
    <t>CONSUMO MENSAL COMBUSTÍVEL</t>
  </si>
  <si>
    <t>L/HORA</t>
  </si>
  <si>
    <t>QUANT. HORAS</t>
  </si>
  <si>
    <t>QUANT. ROÇADEIRAS</t>
  </si>
  <si>
    <t>QUANT. DIAS</t>
  </si>
  <si>
    <t>TOTAL (L/MÊS)</t>
  </si>
  <si>
    <t>Gasolina para trator</t>
  </si>
  <si>
    <t>CONSUMO MENSAL ÓLEO</t>
  </si>
  <si>
    <t>Oleo motor 2 tempos para roçadeira</t>
  </si>
  <si>
    <t>Custo total da roçada mês</t>
  </si>
  <si>
    <t>Roçagem Bimestral</t>
  </si>
  <si>
    <t>QUANT. DIAS ÚTEIS</t>
  </si>
  <si>
    <t>Área Roçada Mecanizada</t>
  </si>
  <si>
    <t>QUANT. SOPRADOR</t>
  </si>
  <si>
    <t>VARRIÇÃO MECANIZADA</t>
  </si>
  <si>
    <t>Gari</t>
  </si>
  <si>
    <t>VARRIÇÃO MANUAL</t>
  </si>
  <si>
    <t>ROÇADA MECANIZADA</t>
  </si>
  <si>
    <t>ROÇADA BIMESTRAL</t>
  </si>
  <si>
    <t>Motorista</t>
  </si>
  <si>
    <t>Área Roçada Bimestral</t>
  </si>
  <si>
    <t>MÉDIA MENSAL</t>
  </si>
  <si>
    <t>Mão de obra  (SINAPI 98532)</t>
  </si>
  <si>
    <t>CHP</t>
  </si>
  <si>
    <t>CHI</t>
  </si>
  <si>
    <t>H</t>
  </si>
  <si>
    <t>Quantidade de Poda</t>
  </si>
  <si>
    <t>Custo Unitário Poda</t>
  </si>
  <si>
    <t>Litros / árvore</t>
  </si>
  <si>
    <t>Custo Total</t>
  </si>
  <si>
    <t>CUSTO HORA TRABALHADA</t>
  </si>
  <si>
    <t>Litros/Hora</t>
  </si>
  <si>
    <t>Custo mensal Máquina</t>
  </si>
  <si>
    <t>TXKM</t>
  </si>
  <si>
    <t>Pintura de Guia (Caiação)</t>
  </si>
  <si>
    <t>Quantidade a coletar m³ (50%)</t>
  </si>
  <si>
    <t>Ref.</t>
  </si>
  <si>
    <t>Und.</t>
  </si>
  <si>
    <t>L/H</t>
  </si>
  <si>
    <t>SINAPI 89876 (DEZ/2023)</t>
  </si>
  <si>
    <t>SINAPI 36152 (DEZ/2023)</t>
  </si>
  <si>
    <t>SINAPI 73467 (DEZ/2023)</t>
  </si>
  <si>
    <t>SINAPI 100947 (DEZ/2023)</t>
  </si>
  <si>
    <t>SINAPI 4222 (DEZ/2023)</t>
  </si>
  <si>
    <t>SINAPI 36511 (DEZ/2023)</t>
  </si>
  <si>
    <t>SINAPI 13726 (DEZ/2023)</t>
  </si>
  <si>
    <t>SINAPI 4221 (DEZ/2023)</t>
  </si>
  <si>
    <t>Custo da varrição por KM:</t>
  </si>
  <si>
    <t>SINAPI 11161 (DEZ/2023)</t>
  </si>
  <si>
    <t>SINAPI / DEZ</t>
  </si>
  <si>
    <t>SINAPI/ DEZ</t>
  </si>
  <si>
    <t xml:space="preserve">SINAPI / DEZ </t>
  </si>
  <si>
    <t>SINAPI / DEZ 2023</t>
  </si>
  <si>
    <t>saco de lixo, capacidade de 100lts, micra 6</t>
  </si>
  <si>
    <t>Cesta Bábica -Proprcesso 022/2023/DILIC/CEASA/MS</t>
  </si>
  <si>
    <t>Data base dezembro</t>
  </si>
  <si>
    <t>Custo roçada mecanizada por m²:</t>
  </si>
  <si>
    <t>Area de varrição mecanizada 4 x no mês</t>
  </si>
  <si>
    <t xml:space="preserve">Municipio de Selviria </t>
  </si>
  <si>
    <t xml:space="preserve">Sub total de EPI: </t>
  </si>
  <si>
    <t xml:space="preserve"> Pop. Urbana</t>
  </si>
  <si>
    <t>Geração diaria (KG)</t>
  </si>
  <si>
    <t>Total diaria (KG)</t>
  </si>
  <si>
    <t>Total mensal(KG)</t>
  </si>
  <si>
    <t>Total mensal (M³)</t>
  </si>
  <si>
    <t>Vida util (meses)</t>
  </si>
  <si>
    <t>Municipio Selviria - MS</t>
  </si>
  <si>
    <t xml:space="preserve">Transporte com caminhão carroceria 9T, em via urbana pavimentada, DMT até 30KM (unidade: TXKM). AF_07/2020 </t>
  </si>
  <si>
    <t>Transporte (Destinação)</t>
  </si>
  <si>
    <t xml:space="preserve">Transporte (Destinação) </t>
  </si>
  <si>
    <t>Total mensal de RSU (M3)</t>
  </si>
  <si>
    <t>Total mensal de RSU (KG)</t>
  </si>
  <si>
    <t>Coleta seletiva 5% (M3)</t>
  </si>
  <si>
    <t>Coleta seletiva 5% (KG)</t>
  </si>
  <si>
    <t>Data base: dezembro</t>
  </si>
  <si>
    <t>L/Hora</t>
  </si>
  <si>
    <t>Quant. Horas</t>
  </si>
  <si>
    <t>Quant. Soprador</t>
  </si>
  <si>
    <t>Quant. Dias</t>
  </si>
  <si>
    <t>Total (L/MÊS)</t>
  </si>
  <si>
    <t>Quant. Gasolina (L)</t>
  </si>
  <si>
    <t>1L para cada 25L de gás</t>
  </si>
  <si>
    <t>Area de varrição Manual, 2 x no mês</t>
  </si>
  <si>
    <t>Maquinas / Equipamentos</t>
  </si>
  <si>
    <t>Valor</t>
  </si>
  <si>
    <t>Vida útil em meses</t>
  </si>
  <si>
    <t>Valor residual</t>
  </si>
  <si>
    <t>Depreciação mensal</t>
  </si>
  <si>
    <t>Custo financeiro mensal</t>
  </si>
  <si>
    <t>Taxa de manutenção mensal</t>
  </si>
  <si>
    <t>Custo mensal</t>
  </si>
  <si>
    <t>Vassoura mecânica rebocável com escova cilíndrica largura útil de varrimento = 2,44M  - SINAPI 13726 (DEZ/2023)</t>
  </si>
  <si>
    <t>Trator de pneus com potência de 122 CV, tração 4 X 4, peso com lastro de 4510 KG - SINAPI 36511 (DEZ/2023)</t>
  </si>
  <si>
    <t>Velocidade média (KM/H)</t>
  </si>
  <si>
    <t>Extensão total (KM)</t>
  </si>
  <si>
    <t>Hora total</t>
  </si>
  <si>
    <t>Quantidade por mês</t>
  </si>
  <si>
    <t>Total (L/Mês)</t>
  </si>
  <si>
    <t>Mês</t>
  </si>
  <si>
    <t>Total unid.</t>
  </si>
  <si>
    <t>Guindauto hidráulico, capacidade máxima de carga 6200 KG, momento máximo de carga 11,7 TM, alcance máximo horizontal 9,70 M, inclusive caminhão toco PBT 16.000 KG, potência de 189 CV - CHP Diurno. AF_06/2014</t>
  </si>
  <si>
    <t>Guindauto hidráulico, capacidade máxima de carga 6200 KG, momento máximo de carga 11,7 TM, alcance máximo horizontal 9,70 M, inclusive caminhão toco PBT 16.000 KG, potência de 189 CV - CHI Diurno. AF_06/2014</t>
  </si>
  <si>
    <t>Servente com encargos complementares</t>
  </si>
  <si>
    <t>Jardineiro com encargos complementares</t>
  </si>
  <si>
    <t>TOTAL (UN):</t>
  </si>
  <si>
    <t>Sub Total (Por Árvore)</t>
  </si>
  <si>
    <t>Data base:  dezembro</t>
  </si>
  <si>
    <t>ROÇADA MANUAL MENSAL</t>
  </si>
  <si>
    <t>Roçadeira costal movida a gasolina, potência mínima de 35cc
SICRO - E9089</t>
  </si>
  <si>
    <t>Motopodador, movido a gasolina, potência mínima de 30cc - cotação - CT21</t>
  </si>
  <si>
    <t>Motoserra movida a gasolina, potência mínima de 59cc sabre min. 20" - cotação - CT25</t>
  </si>
  <si>
    <t>Soprador de folhas movido a gasolina, potência mínima de 56,5cc - SICRO - E9156</t>
  </si>
  <si>
    <t>Gasolina para roçadeiras, motoserra, motopodador e soprador de folhas.</t>
  </si>
  <si>
    <t>Data base: Dezembro</t>
  </si>
  <si>
    <t>Custo hora trabalhada</t>
  </si>
  <si>
    <t>Maquinas / equipamentos</t>
  </si>
  <si>
    <t>Trator cortador de grama (giro-zero)</t>
  </si>
  <si>
    <t>Rampa para giro zero (mini trator) - cotação - CT22</t>
  </si>
  <si>
    <t>Carreta para giro zero (mini trator) - cotação - CT23</t>
  </si>
  <si>
    <t>Total horas mensal</t>
  </si>
  <si>
    <t>Troca de óleo a cada 25H</t>
  </si>
  <si>
    <t>Sub total de EPI:</t>
  </si>
  <si>
    <t>Maquinarios / Equipamentos</t>
  </si>
  <si>
    <t>Motopodador, movido a gasolina, potência mínima de 30cc - cotação - ct21</t>
  </si>
  <si>
    <t>Motoserra movida a gasolina, potência mínima de 59cc sabre min. 20" - cotação - ct25</t>
  </si>
  <si>
    <t>Soprador de folhas movido a gasolina, potência mínima de 56,5cc - SICRO - e9156</t>
  </si>
  <si>
    <t>Roçadeira costal movida a gasolina, potência mínima de 35cc - SICRO - E9089</t>
  </si>
  <si>
    <t>Quant. Roçadeiras</t>
  </si>
  <si>
    <t>Mascara air san c/ filtro 420 vo/ga a1b1p2 ca 12973</t>
  </si>
  <si>
    <t>Óculos de proteção oculos RJ incolor CA 34082</t>
  </si>
  <si>
    <t>Luva PVC vinilplast aspera 46CM CA 30514</t>
  </si>
  <si>
    <t>Valor mensal:</t>
  </si>
  <si>
    <t>Valor por serviço/bueiro:</t>
  </si>
  <si>
    <t xml:space="preserve">___________________________________________
FÁBIO MARQUES RIBEIRO
Engenheiro responsável pela parte técnica do projeto
</t>
  </si>
  <si>
    <t>___________________________________________
FÁBIO MARQUES RIBEIRO
Engenheiro responsável pela parte técnica do projeto</t>
  </si>
  <si>
    <t>Municipio de Selviria -MS</t>
  </si>
  <si>
    <t>9 meses</t>
  </si>
  <si>
    <t>Quant. 9 meses</t>
  </si>
  <si>
    <t>Quant. Total</t>
  </si>
  <si>
    <t>09 meses</t>
  </si>
  <si>
    <t>Quant. de 01 funcionario / 09 meses</t>
  </si>
  <si>
    <t>Quant. de 01 funcinario / 09 meses</t>
  </si>
  <si>
    <t>Quant. 09 meses</t>
  </si>
  <si>
    <t xml:space="preserve">Custo total da Roçagem </t>
  </si>
  <si>
    <t>PERIODO</t>
  </si>
  <si>
    <t xml:space="preserve">VALOR TOTAL POR 09 MESES </t>
  </si>
  <si>
    <t>4 vezes / 9 meses</t>
  </si>
  <si>
    <t xml:space="preserve">Seleção de proposta para a celebração de parceria com uma Organização da Sociedade Civil (OSC), com atuação no Município de Selvíria, bairro Guadalupe do Alto Paraná (Véstia) e nos assentamentos São Joaquim, Canoas e Alecrim. Através de um acordo formal de Memorando de Colaboração, visando a operacionalização do Plano de Trabalho, para a prestação de serviços de limpeza municipal, compreendendo esses serviços de coleta de resíduos sólidos orgânicos residenciais/comerciais; coleta seletiva; varrição manual e mecanizada; roçagem manual/mecanizada e bimestral; poda; pintura de meio-fio/caiação; limpeza de bueiros.  
Local: Município de Selvíria – MS
Data base: SINAPI - DEZ/2023  SBC-OUT/2023 </t>
  </si>
  <si>
    <t>Sub total do uniforme:</t>
  </si>
  <si>
    <t>Caminhão</t>
  </si>
  <si>
    <t xml:space="preserve">Valor de 9 meses:  </t>
  </si>
  <si>
    <t>Custo total da roçada por mês</t>
  </si>
  <si>
    <t>Quant. de serviços bueiro no mês:</t>
  </si>
  <si>
    <t>QUANT. POR SERVIÇO</t>
  </si>
  <si>
    <t>QUANT. TOTAL 9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</si>
</sst>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_-&quot;R$&quot;\ * #,##0.00_-;\-&quot;R$&quot;\ * #,##0.00_-;_-&quot;R$&quot;\ * &quot;-&quot;??_-;_-@"/>
    <numFmt numFmtId="166" formatCode="d\.m"/>
    <numFmt numFmtId="167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Cambria"/>
      <family val="1"/>
    </font>
    <font>
      <b/>
      <sz val="9"/>
      <name val="Cambria"/>
      <family val="1"/>
    </font>
    <font>
      <b/>
      <sz val="16"/>
      <name val="Cambria"/>
      <family val="1"/>
    </font>
    <font>
      <sz val="8"/>
      <name val="Cambria"/>
      <family val="1"/>
    </font>
    <font>
      <b/>
      <sz val="8"/>
      <name val="Cambria"/>
      <family val="1"/>
    </font>
    <font>
      <b/>
      <sz val="6"/>
      <name val="Cambria"/>
      <family val="1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sz val="8"/>
      <color rgb="FF000000"/>
      <name val="Cambria"/>
      <family val="1"/>
    </font>
    <font>
      <b/>
      <sz val="8"/>
      <color rgb="FF000000"/>
      <name val="Cambria"/>
      <family val="1"/>
    </font>
    <font>
      <b/>
      <sz val="8"/>
      <color theme="1"/>
      <name val="Cambria"/>
      <family val="1"/>
    </font>
    <font>
      <sz val="12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0000"/>
      <name val="Arial"/>
      <family val="2"/>
    </font>
    <font>
      <sz val="12"/>
      <name val="Calibri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rgb="FF8DB4E2"/>
        <bgColor rgb="FF8DB4E2"/>
      </patternFill>
    </fill>
  </fills>
  <borders count="9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</cellStyleXfs>
  <cellXfs count="5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/>
    <xf numFmtId="1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3" borderId="25" xfId="0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1" fillId="0" borderId="51" xfId="2" applyBorder="1" applyAlignment="1">
      <alignment vertical="center"/>
    </xf>
    <xf numFmtId="0" fontId="1" fillId="0" borderId="0" xfId="2"/>
    <xf numFmtId="0" fontId="1" fillId="0" borderId="21" xfId="2" applyBorder="1" applyAlignment="1">
      <alignment vertical="center"/>
    </xf>
    <xf numFmtId="0" fontId="1" fillId="0" borderId="34" xfId="2" applyBorder="1" applyAlignment="1">
      <alignment vertical="center"/>
    </xf>
    <xf numFmtId="0" fontId="13" fillId="0" borderId="5" xfId="2" applyFont="1" applyBorder="1" applyAlignment="1">
      <alignment vertical="center" wrapText="1"/>
    </xf>
    <xf numFmtId="0" fontId="15" fillId="0" borderId="0" xfId="2" applyFont="1" applyAlignment="1">
      <alignment wrapText="1"/>
    </xf>
    <xf numFmtId="0" fontId="15" fillId="0" borderId="0" xfId="2" applyFont="1" applyAlignment="1">
      <alignment vertical="top" wrapText="1"/>
    </xf>
    <xf numFmtId="0" fontId="13" fillId="0" borderId="5" xfId="2" applyFont="1" applyBorder="1" applyAlignment="1">
      <alignment vertical="center"/>
    </xf>
    <xf numFmtId="0" fontId="15" fillId="0" borderId="0" xfId="2" applyFont="1" applyAlignment="1">
      <alignment horizontal="center" wrapText="1"/>
    </xf>
    <xf numFmtId="0" fontId="14" fillId="0" borderId="0" xfId="3" applyFont="1" applyAlignment="1">
      <alignment horizontal="center"/>
    </xf>
    <xf numFmtId="0" fontId="17" fillId="0" borderId="0" xfId="3" applyFont="1"/>
    <xf numFmtId="49" fontId="13" fillId="0" borderId="53" xfId="3" applyNumberFormat="1" applyFont="1" applyBorder="1" applyAlignment="1">
      <alignment horizontal="center"/>
    </xf>
    <xf numFmtId="0" fontId="18" fillId="0" borderId="53" xfId="3" applyFont="1" applyBorder="1" applyAlignment="1">
      <alignment horizontal="center" vertical="center"/>
    </xf>
    <xf numFmtId="44" fontId="13" fillId="0" borderId="53" xfId="4" applyFont="1" applyFill="1" applyBorder="1" applyAlignment="1">
      <alignment horizontal="center"/>
    </xf>
    <xf numFmtId="49" fontId="13" fillId="0" borderId="27" xfId="3" applyNumberFormat="1" applyFont="1" applyBorder="1" applyAlignment="1">
      <alignment horizontal="center"/>
    </xf>
    <xf numFmtId="0" fontId="18" fillId="0" borderId="36" xfId="3" applyFont="1" applyBorder="1" applyAlignment="1">
      <alignment horizontal="center" vertical="center"/>
    </xf>
    <xf numFmtId="44" fontId="13" fillId="0" borderId="36" xfId="4" applyFont="1" applyFill="1" applyBorder="1" applyAlignment="1">
      <alignment horizontal="center"/>
    </xf>
    <xf numFmtId="49" fontId="14" fillId="0" borderId="5" xfId="3" applyNumberFormat="1" applyFont="1" applyBorder="1" applyAlignment="1">
      <alignment horizontal="center" vertical="center"/>
    </xf>
    <xf numFmtId="0" fontId="19" fillId="0" borderId="5" xfId="3" applyFont="1" applyBorder="1" applyAlignment="1">
      <alignment horizontal="left" vertical="center" wrapText="1"/>
    </xf>
    <xf numFmtId="0" fontId="14" fillId="0" borderId="5" xfId="3" applyFont="1" applyBorder="1" applyAlignment="1">
      <alignment horizontal="center" vertical="center"/>
    </xf>
    <xf numFmtId="14" fontId="14" fillId="0" borderId="5" xfId="3" applyNumberFormat="1" applyFont="1" applyBorder="1" applyAlignment="1">
      <alignment horizontal="center" vertical="center"/>
    </xf>
    <xf numFmtId="49" fontId="13" fillId="0" borderId="57" xfId="3" applyNumberFormat="1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7" fillId="0" borderId="60" xfId="3" applyFont="1" applyBorder="1"/>
    <xf numFmtId="0" fontId="13" fillId="0" borderId="51" xfId="2" applyFont="1" applyBorder="1" applyAlignment="1">
      <alignment vertical="center"/>
    </xf>
    <xf numFmtId="0" fontId="13" fillId="0" borderId="52" xfId="2" applyFont="1" applyBorder="1" applyAlignment="1">
      <alignment vertical="center"/>
    </xf>
    <xf numFmtId="49" fontId="13" fillId="0" borderId="61" xfId="3" applyNumberFormat="1" applyFont="1" applyBorder="1" applyAlignment="1">
      <alignment horizontal="center"/>
    </xf>
    <xf numFmtId="0" fontId="18" fillId="0" borderId="61" xfId="3" applyFont="1" applyBorder="1" applyAlignment="1">
      <alignment horizontal="center" vertical="center"/>
    </xf>
    <xf numFmtId="44" fontId="13" fillId="0" borderId="61" xfId="4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164" fontId="21" fillId="0" borderId="5" xfId="0" applyNumberFormat="1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164" fontId="21" fillId="0" borderId="18" xfId="0" applyNumberFormat="1" applyFont="1" applyBorder="1" applyAlignment="1">
      <alignment horizontal="center" vertical="center" wrapText="1"/>
    </xf>
    <xf numFmtId="164" fontId="21" fillId="0" borderId="19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165" fontId="22" fillId="0" borderId="66" xfId="0" applyNumberFormat="1" applyFont="1" applyBorder="1" applyAlignment="1">
      <alignment horizontal="center" vertical="center" wrapText="1"/>
    </xf>
    <xf numFmtId="165" fontId="22" fillId="0" borderId="67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24" fillId="0" borderId="66" xfId="0" applyFont="1" applyBorder="1" applyAlignment="1">
      <alignment horizontal="center" vertical="center" wrapText="1"/>
    </xf>
    <xf numFmtId="44" fontId="24" fillId="0" borderId="66" xfId="1" applyFont="1" applyBorder="1" applyAlignment="1">
      <alignment horizontal="center" vertical="center" wrapText="1"/>
    </xf>
    <xf numFmtId="9" fontId="24" fillId="0" borderId="66" xfId="0" applyNumberFormat="1" applyFont="1" applyBorder="1" applyAlignment="1">
      <alignment horizontal="center" vertical="center" wrapText="1"/>
    </xf>
    <xf numFmtId="8" fontId="24" fillId="0" borderId="66" xfId="0" applyNumberFormat="1" applyFont="1" applyBorder="1" applyAlignment="1">
      <alignment horizontal="center" vertical="center" wrapText="1"/>
    </xf>
    <xf numFmtId="165" fontId="24" fillId="0" borderId="66" xfId="0" applyNumberFormat="1" applyFont="1" applyBorder="1" applyAlignment="1">
      <alignment horizontal="center" vertical="center" wrapText="1"/>
    </xf>
    <xf numFmtId="165" fontId="24" fillId="0" borderId="67" xfId="0" applyNumberFormat="1" applyFont="1" applyBorder="1" applyAlignment="1">
      <alignment horizontal="center" vertical="center" wrapText="1"/>
    </xf>
    <xf numFmtId="166" fontId="24" fillId="0" borderId="66" xfId="0" applyNumberFormat="1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165" fontId="22" fillId="11" borderId="6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3" fontId="21" fillId="0" borderId="5" xfId="0" applyNumberFormat="1" applyFont="1" applyBorder="1" applyAlignment="1">
      <alignment horizontal="center" vertical="center" wrapText="1"/>
    </xf>
    <xf numFmtId="44" fontId="24" fillId="0" borderId="66" xfId="0" applyNumberFormat="1" applyFont="1" applyBorder="1" applyAlignment="1">
      <alignment horizontal="center" vertical="center" wrapText="1"/>
    </xf>
    <xf numFmtId="49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left" vertical="center"/>
    </xf>
    <xf numFmtId="44" fontId="13" fillId="0" borderId="0" xfId="4" applyFont="1" applyFill="1" applyBorder="1" applyAlignment="1">
      <alignment horizontal="center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1" fillId="9" borderId="70" xfId="2" applyFill="1" applyBorder="1"/>
    <xf numFmtId="0" fontId="20" fillId="3" borderId="13" xfId="0" applyFont="1" applyFill="1" applyBorder="1" applyAlignment="1">
      <alignment horizontal="center" vertical="center" wrapText="1"/>
    </xf>
    <xf numFmtId="44" fontId="13" fillId="0" borderId="72" xfId="4" applyFont="1" applyFill="1" applyBorder="1" applyAlignment="1">
      <alignment horizontal="center"/>
    </xf>
    <xf numFmtId="44" fontId="13" fillId="0" borderId="73" xfId="4" applyFont="1" applyFill="1" applyBorder="1" applyAlignment="1">
      <alignment horizontal="center"/>
    </xf>
    <xf numFmtId="44" fontId="13" fillId="0" borderId="48" xfId="4" applyFont="1" applyFill="1" applyBorder="1" applyAlignment="1">
      <alignment horizontal="center"/>
    </xf>
    <xf numFmtId="44" fontId="14" fillId="0" borderId="13" xfId="4" applyFont="1" applyFill="1" applyBorder="1" applyAlignment="1">
      <alignment horizontal="center" vertical="center"/>
    </xf>
    <xf numFmtId="44" fontId="13" fillId="0" borderId="60" xfId="4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/>
    </xf>
    <xf numFmtId="0" fontId="0" fillId="0" borderId="22" xfId="0" applyBorder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4" fontId="2" fillId="0" borderId="0" xfId="0" applyNumberFormat="1" applyFont="1" applyAlignment="1">
      <alignment horizontal="center" vertical="center" wrapText="1"/>
    </xf>
    <xf numFmtId="164" fontId="5" fillId="4" borderId="26" xfId="0" applyNumberFormat="1" applyFont="1" applyFill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0" fontId="18" fillId="0" borderId="57" xfId="3" applyFont="1" applyBorder="1" applyAlignment="1">
      <alignment horizontal="center" vertical="center"/>
    </xf>
    <xf numFmtId="44" fontId="13" fillId="0" borderId="57" xfId="4" applyFont="1" applyFill="1" applyBorder="1" applyAlignment="1">
      <alignment horizontal="center"/>
    </xf>
    <xf numFmtId="44" fontId="13" fillId="0" borderId="78" xfId="4" applyFont="1" applyFill="1" applyBorder="1" applyAlignment="1">
      <alignment horizontal="center"/>
    </xf>
    <xf numFmtId="44" fontId="24" fillId="0" borderId="79" xfId="1" applyFont="1" applyBorder="1" applyAlignment="1">
      <alignment horizontal="center" vertical="center" wrapText="1"/>
    </xf>
    <xf numFmtId="0" fontId="24" fillId="0" borderId="79" xfId="0" applyFont="1" applyBorder="1" applyAlignment="1">
      <alignment horizontal="center" vertical="center" wrapText="1"/>
    </xf>
    <xf numFmtId="9" fontId="24" fillId="0" borderId="79" xfId="0" applyNumberFormat="1" applyFont="1" applyBorder="1" applyAlignment="1">
      <alignment horizontal="center" vertical="center" wrapText="1"/>
    </xf>
    <xf numFmtId="8" fontId="24" fillId="0" borderId="79" xfId="0" applyNumberFormat="1" applyFont="1" applyBorder="1" applyAlignment="1">
      <alignment horizontal="center" vertical="center" wrapText="1"/>
    </xf>
    <xf numFmtId="165" fontId="24" fillId="0" borderId="79" xfId="0" applyNumberFormat="1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7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26" fillId="0" borderId="0" xfId="0" applyFont="1" applyAlignment="1">
      <alignment horizontal="center"/>
    </xf>
    <xf numFmtId="164" fontId="21" fillId="0" borderId="15" xfId="0" applyNumberFormat="1" applyFont="1" applyBorder="1" applyAlignment="1">
      <alignment horizontal="right" vertical="center" wrapText="1"/>
    </xf>
    <xf numFmtId="164" fontId="21" fillId="0" borderId="16" xfId="0" applyNumberFormat="1" applyFont="1" applyBorder="1" applyAlignment="1">
      <alignment horizontal="right" vertical="center" wrapText="1"/>
    </xf>
    <xf numFmtId="2" fontId="0" fillId="0" borderId="10" xfId="0" applyNumberFormat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2" fontId="26" fillId="0" borderId="11" xfId="0" applyNumberFormat="1" applyFont="1" applyBorder="1" applyAlignment="1">
      <alignment horizontal="center"/>
    </xf>
    <xf numFmtId="2" fontId="0" fillId="0" borderId="71" xfId="0" applyNumberForma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21" fillId="0" borderId="5" xfId="0" applyNumberFormat="1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/>
    </xf>
    <xf numFmtId="2" fontId="26" fillId="0" borderId="85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2" fontId="2" fillId="0" borderId="3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2" fillId="0" borderId="8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7" fillId="0" borderId="84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/>
    </xf>
    <xf numFmtId="0" fontId="7" fillId="0" borderId="9" xfId="0" applyFont="1" applyBorder="1"/>
    <xf numFmtId="164" fontId="3" fillId="4" borderId="88" xfId="0" applyNumberFormat="1" applyFont="1" applyFill="1" applyBorder="1" applyAlignment="1">
      <alignment vertical="center" wrapText="1"/>
    </xf>
    <xf numFmtId="1" fontId="21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2" fillId="4" borderId="13" xfId="0" applyNumberFormat="1" applyFont="1" applyFill="1" applyBorder="1" applyAlignment="1">
      <alignment horizontal="center" vertical="center" wrapText="1"/>
    </xf>
    <xf numFmtId="3" fontId="21" fillId="0" borderId="1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8" fillId="0" borderId="77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60" xfId="0" applyFont="1" applyBorder="1" applyAlignment="1">
      <alignment horizontal="center"/>
    </xf>
    <xf numFmtId="0" fontId="28" fillId="0" borderId="0" xfId="0" applyFont="1"/>
    <xf numFmtId="4" fontId="28" fillId="0" borderId="10" xfId="0" applyNumberFormat="1" applyFont="1" applyBorder="1" applyAlignment="1">
      <alignment horizontal="center"/>
    </xf>
    <xf numFmtId="3" fontId="28" fillId="0" borderId="6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164" fontId="2" fillId="4" borderId="16" xfId="0" applyNumberFormat="1" applyFont="1" applyFill="1" applyBorder="1" applyAlignment="1">
      <alignment horizontal="right" vertical="center" wrapText="1"/>
    </xf>
    <xf numFmtId="4" fontId="2" fillId="4" borderId="13" xfId="0" applyNumberFormat="1" applyFont="1" applyFill="1" applyBorder="1" applyAlignment="1">
      <alignment horizontal="right" vertical="center" wrapText="1"/>
    </xf>
    <xf numFmtId="164" fontId="2" fillId="4" borderId="13" xfId="0" applyNumberFormat="1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0" fontId="28" fillId="0" borderId="1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2" fontId="28" fillId="0" borderId="10" xfId="0" applyNumberFormat="1" applyFont="1" applyBorder="1" applyAlignment="1">
      <alignment horizontal="center"/>
    </xf>
    <xf numFmtId="2" fontId="28" fillId="0" borderId="60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" fontId="28" fillId="0" borderId="60" xfId="0" applyNumberFormat="1" applyFont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22" xfId="0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/>
    </xf>
    <xf numFmtId="0" fontId="2" fillId="4" borderId="13" xfId="0" applyFont="1" applyFill="1" applyBorder="1" applyAlignment="1">
      <alignment horizontal="right" vertical="center" wrapText="1"/>
    </xf>
    <xf numFmtId="166" fontId="24" fillId="0" borderId="90" xfId="0" applyNumberFormat="1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165" fontId="30" fillId="0" borderId="63" xfId="0" applyNumberFormat="1" applyFont="1" applyBorder="1" applyAlignment="1">
      <alignment horizontal="center" vertical="center" wrapText="1"/>
    </xf>
    <xf numFmtId="165" fontId="30" fillId="0" borderId="5" xfId="0" applyNumberFormat="1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21" fillId="0" borderId="90" xfId="0" applyFont="1" applyBorder="1" applyAlignment="1">
      <alignment horizontal="center" vertical="center" wrapText="1"/>
    </xf>
    <xf numFmtId="44" fontId="21" fillId="0" borderId="66" xfId="1" applyFont="1" applyBorder="1" applyAlignment="1">
      <alignment horizontal="center" vertical="center" wrapText="1"/>
    </xf>
    <xf numFmtId="0" fontId="21" fillId="0" borderId="66" xfId="0" applyFont="1" applyBorder="1" applyAlignment="1">
      <alignment horizontal="center" vertical="center" wrapText="1"/>
    </xf>
    <xf numFmtId="9" fontId="21" fillId="0" borderId="66" xfId="0" applyNumberFormat="1" applyFont="1" applyBorder="1" applyAlignment="1">
      <alignment horizontal="center" vertical="center" wrapText="1"/>
    </xf>
    <xf numFmtId="8" fontId="21" fillId="0" borderId="66" xfId="0" applyNumberFormat="1" applyFont="1" applyBorder="1" applyAlignment="1">
      <alignment horizontal="center" vertical="center" wrapText="1"/>
    </xf>
    <xf numFmtId="8" fontId="21" fillId="0" borderId="63" xfId="0" applyNumberFormat="1" applyFont="1" applyBorder="1" applyAlignment="1">
      <alignment horizontal="center" vertical="center" wrapText="1"/>
    </xf>
    <xf numFmtId="165" fontId="21" fillId="0" borderId="5" xfId="0" applyNumberFormat="1" applyFont="1" applyBorder="1" applyAlignment="1">
      <alignment horizontal="center" vertical="center" wrapText="1"/>
    </xf>
    <xf numFmtId="44" fontId="2" fillId="0" borderId="48" xfId="0" applyNumberFormat="1" applyFont="1" applyBorder="1" applyAlignment="1">
      <alignment horizontal="center" vertical="center" wrapText="1"/>
    </xf>
    <xf numFmtId="166" fontId="21" fillId="0" borderId="90" xfId="0" applyNumberFormat="1" applyFont="1" applyBorder="1" applyAlignment="1">
      <alignment horizontal="center" vertical="center" wrapText="1"/>
    </xf>
    <xf numFmtId="1" fontId="2" fillId="4" borderId="13" xfId="0" applyNumberFormat="1" applyFont="1" applyFill="1" applyBorder="1" applyAlignment="1">
      <alignment horizontal="center" vertical="center" wrapText="1"/>
    </xf>
    <xf numFmtId="165" fontId="24" fillId="0" borderId="92" xfId="0" applyNumberFormat="1" applyFont="1" applyBorder="1" applyAlignment="1">
      <alignment horizontal="center" vertical="center" wrapText="1"/>
    </xf>
    <xf numFmtId="166" fontId="24" fillId="0" borderId="93" xfId="0" applyNumberFormat="1" applyFont="1" applyBorder="1" applyAlignment="1">
      <alignment horizontal="center" vertical="center" wrapText="1"/>
    </xf>
    <xf numFmtId="165" fontId="24" fillId="0" borderId="60" xfId="0" applyNumberFormat="1" applyFont="1" applyBorder="1" applyAlignment="1">
      <alignment horizontal="center" vertical="center" wrapText="1"/>
    </xf>
    <xf numFmtId="165" fontId="22" fillId="11" borderId="94" xfId="0" applyNumberFormat="1" applyFont="1" applyFill="1" applyBorder="1" applyAlignment="1">
      <alignment horizontal="center" vertical="center" wrapText="1"/>
    </xf>
    <xf numFmtId="0" fontId="30" fillId="0" borderId="9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24" fillId="0" borderId="9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4" fontId="24" fillId="0" borderId="86" xfId="1" applyFont="1" applyBorder="1" applyAlignment="1">
      <alignment horizontal="center" vertical="center" wrapText="1"/>
    </xf>
    <xf numFmtId="0" fontId="24" fillId="0" borderId="86" xfId="0" applyFont="1" applyBorder="1" applyAlignment="1">
      <alignment horizontal="center" vertical="center" wrapText="1"/>
    </xf>
    <xf numFmtId="9" fontId="24" fillId="0" borderId="86" xfId="0" applyNumberFormat="1" applyFont="1" applyBorder="1" applyAlignment="1">
      <alignment horizontal="center" vertical="center" wrapText="1"/>
    </xf>
    <xf numFmtId="8" fontId="24" fillId="0" borderId="86" xfId="0" applyNumberFormat="1" applyFont="1" applyBorder="1" applyAlignment="1">
      <alignment horizontal="center" vertical="center" wrapText="1"/>
    </xf>
    <xf numFmtId="165" fontId="24" fillId="0" borderId="86" xfId="0" applyNumberFormat="1" applyFont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 wrapText="1"/>
    </xf>
    <xf numFmtId="166" fontId="21" fillId="0" borderId="95" xfId="0" applyNumberFormat="1" applyFont="1" applyBorder="1" applyAlignment="1">
      <alignment horizontal="center" vertical="center" wrapText="1"/>
    </xf>
    <xf numFmtId="44" fontId="21" fillId="0" borderId="86" xfId="1" applyFont="1" applyBorder="1" applyAlignment="1">
      <alignment horizontal="center" vertical="center" wrapText="1"/>
    </xf>
    <xf numFmtId="0" fontId="21" fillId="0" borderId="86" xfId="0" applyFont="1" applyBorder="1" applyAlignment="1">
      <alignment horizontal="center" vertical="center" wrapText="1"/>
    </xf>
    <xf numFmtId="9" fontId="21" fillId="0" borderId="86" xfId="0" applyNumberFormat="1" applyFont="1" applyBorder="1" applyAlignment="1">
      <alignment horizontal="center" vertical="center" wrapText="1"/>
    </xf>
    <xf numFmtId="8" fontId="21" fillId="0" borderId="86" xfId="0" applyNumberFormat="1" applyFont="1" applyBorder="1" applyAlignment="1">
      <alignment horizontal="center" vertical="center" wrapText="1"/>
    </xf>
    <xf numFmtId="165" fontId="21" fillId="0" borderId="83" xfId="0" applyNumberFormat="1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 wrapText="1"/>
    </xf>
    <xf numFmtId="44" fontId="2" fillId="0" borderId="13" xfId="0" applyNumberFormat="1" applyFont="1" applyBorder="1" applyAlignment="1">
      <alignment horizontal="center" vertical="center" wrapText="1"/>
    </xf>
    <xf numFmtId="166" fontId="21" fillId="0" borderId="93" xfId="0" applyNumberFormat="1" applyFont="1" applyBorder="1" applyAlignment="1">
      <alignment horizontal="center" vertical="center" wrapText="1"/>
    </xf>
    <xf numFmtId="44" fontId="21" fillId="0" borderId="79" xfId="0" applyNumberFormat="1" applyFont="1" applyBorder="1" applyAlignment="1">
      <alignment horizontal="center" vertical="center" wrapText="1"/>
    </xf>
    <xf numFmtId="0" fontId="21" fillId="0" borderId="79" xfId="0" applyFont="1" applyBorder="1" applyAlignment="1">
      <alignment horizontal="center" vertical="center" wrapText="1"/>
    </xf>
    <xf numFmtId="9" fontId="21" fillId="0" borderId="79" xfId="0" applyNumberFormat="1" applyFont="1" applyBorder="1" applyAlignment="1">
      <alignment horizontal="center" vertical="center" wrapText="1"/>
    </xf>
    <xf numFmtId="8" fontId="21" fillId="0" borderId="79" xfId="0" applyNumberFormat="1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44" fontId="2" fillId="0" borderId="19" xfId="0" applyNumberFormat="1" applyFont="1" applyBorder="1" applyAlignment="1">
      <alignment horizontal="center" vertical="center" wrapText="1"/>
    </xf>
    <xf numFmtId="165" fontId="30" fillId="0" borderId="86" xfId="0" applyNumberFormat="1" applyFont="1" applyBorder="1" applyAlignment="1">
      <alignment horizontal="center" vertical="center" wrapText="1"/>
    </xf>
    <xf numFmtId="165" fontId="30" fillId="0" borderId="92" xfId="0" applyNumberFormat="1" applyFont="1" applyBorder="1" applyAlignment="1">
      <alignment horizontal="center" vertical="center" wrapText="1"/>
    </xf>
    <xf numFmtId="165" fontId="21" fillId="0" borderId="66" xfId="0" applyNumberFormat="1" applyFont="1" applyBorder="1" applyAlignment="1">
      <alignment horizontal="center" vertical="center" wrapText="1"/>
    </xf>
    <xf numFmtId="165" fontId="21" fillId="0" borderId="92" xfId="0" applyNumberFormat="1" applyFont="1" applyBorder="1" applyAlignment="1">
      <alignment horizontal="center" vertical="center" wrapText="1"/>
    </xf>
    <xf numFmtId="44" fontId="21" fillId="0" borderId="79" xfId="1" applyFont="1" applyBorder="1" applyAlignment="1">
      <alignment horizontal="center" vertical="center" wrapText="1"/>
    </xf>
    <xf numFmtId="165" fontId="21" fillId="0" borderId="79" xfId="0" applyNumberFormat="1" applyFont="1" applyBorder="1" applyAlignment="1">
      <alignment horizontal="center" vertical="center" wrapText="1"/>
    </xf>
    <xf numFmtId="165" fontId="21" fillId="0" borderId="60" xfId="0" applyNumberFormat="1" applyFont="1" applyBorder="1" applyAlignment="1">
      <alignment horizontal="center" vertical="center" wrapText="1"/>
    </xf>
    <xf numFmtId="0" fontId="3" fillId="4" borderId="9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right" vertical="center" wrapText="1"/>
    </xf>
    <xf numFmtId="164" fontId="5" fillId="4" borderId="3" xfId="0" applyNumberFormat="1" applyFont="1" applyFill="1" applyBorder="1" applyAlignment="1">
      <alignment horizontal="right" vertical="center" wrapText="1"/>
    </xf>
    <xf numFmtId="164" fontId="5" fillId="4" borderId="4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center" wrapText="1"/>
    </xf>
    <xf numFmtId="164" fontId="5" fillId="4" borderId="25" xfId="0" applyNumberFormat="1" applyFont="1" applyFill="1" applyBorder="1" applyAlignment="1">
      <alignment horizontal="center" wrapText="1"/>
    </xf>
    <xf numFmtId="0" fontId="5" fillId="4" borderId="26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right" vertical="center" wrapText="1"/>
    </xf>
    <xf numFmtId="0" fontId="3" fillId="7" borderId="3" xfId="0" applyFont="1" applyFill="1" applyBorder="1" applyAlignment="1">
      <alignment horizontal="right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9" xfId="0" applyFont="1" applyFill="1" applyBorder="1" applyAlignment="1">
      <alignment horizontal="center" vertical="center" wrapText="1"/>
    </xf>
    <xf numFmtId="165" fontId="22" fillId="11" borderId="63" xfId="0" applyNumberFormat="1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165" fontId="22" fillId="11" borderId="68" xfId="0" applyNumberFormat="1" applyFont="1" applyFill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4" borderId="2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2" fillId="0" borderId="27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2" xfId="0" applyFont="1" applyBorder="1" applyAlignment="1">
      <alignment horizontal="center"/>
    </xf>
    <xf numFmtId="0" fontId="21" fillId="0" borderId="39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164" fontId="5" fillId="4" borderId="26" xfId="0" applyNumberFormat="1" applyFont="1" applyFill="1" applyBorder="1" applyAlignment="1">
      <alignment horizont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right" vertical="center" wrapText="1"/>
    </xf>
    <xf numFmtId="0" fontId="9" fillId="7" borderId="3" xfId="0" applyFont="1" applyFill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1" fillId="0" borderId="63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1" fillId="0" borderId="65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165" fontId="30" fillId="11" borderId="8" xfId="0" applyNumberFormat="1" applyFont="1" applyFill="1" applyBorder="1" applyAlignment="1">
      <alignment horizontal="center" vertical="center" wrapText="1"/>
    </xf>
    <xf numFmtId="165" fontId="30" fillId="11" borderId="9" xfId="0" applyNumberFormat="1" applyFont="1" applyFill="1" applyBorder="1" applyAlignment="1">
      <alignment horizontal="center" vertical="center" wrapText="1"/>
    </xf>
    <xf numFmtId="165" fontId="30" fillId="11" borderId="10" xfId="0" applyNumberFormat="1" applyFont="1" applyFill="1" applyBorder="1" applyAlignment="1">
      <alignment horizontal="center" vertical="center" wrapText="1"/>
    </xf>
    <xf numFmtId="165" fontId="30" fillId="11" borderId="6" xfId="0" applyNumberFormat="1" applyFont="1" applyFill="1" applyBorder="1" applyAlignment="1">
      <alignment horizontal="center" vertical="center" wrapText="1"/>
    </xf>
    <xf numFmtId="165" fontId="30" fillId="11" borderId="7" xfId="0" applyNumberFormat="1" applyFont="1" applyFill="1" applyBorder="1" applyAlignment="1">
      <alignment horizontal="center" vertical="center" wrapText="1"/>
    </xf>
    <xf numFmtId="165" fontId="30" fillId="11" borderId="11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24" fillId="0" borderId="87" xfId="0" applyFont="1" applyBorder="1" applyAlignment="1">
      <alignment horizontal="center" vertical="center" wrapText="1"/>
    </xf>
    <xf numFmtId="0" fontId="23" fillId="0" borderId="83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4" fillId="0" borderId="80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 wrapText="1"/>
    </xf>
    <xf numFmtId="165" fontId="22" fillId="11" borderId="49" xfId="0" applyNumberFormat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165" fontId="32" fillId="11" borderId="2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/>
    </xf>
    <xf numFmtId="0" fontId="5" fillId="4" borderId="3" xfId="0" applyFont="1" applyFill="1" applyBorder="1" applyAlignment="1">
      <alignment horizontal="right"/>
    </xf>
    <xf numFmtId="0" fontId="5" fillId="4" borderId="4" xfId="0" applyFont="1" applyFill="1" applyBorder="1" applyAlignment="1">
      <alignment horizontal="right"/>
    </xf>
    <xf numFmtId="0" fontId="3" fillId="6" borderId="45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1" fillId="0" borderId="80" xfId="0" applyFont="1" applyBorder="1" applyAlignment="1">
      <alignment horizontal="center" vertical="center" wrapText="1"/>
    </xf>
    <xf numFmtId="0" fontId="31" fillId="0" borderId="68" xfId="0" applyFont="1" applyBorder="1" applyAlignment="1">
      <alignment horizontal="center" vertical="center" wrapText="1"/>
    </xf>
    <xf numFmtId="0" fontId="31" fillId="0" borderId="8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1" fillId="0" borderId="87" xfId="0" applyFont="1" applyBorder="1" applyAlignment="1">
      <alignment horizontal="center" vertical="center" wrapText="1"/>
    </xf>
    <xf numFmtId="0" fontId="31" fillId="0" borderId="83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165" fontId="30" fillId="11" borderId="2" xfId="0" applyNumberFormat="1" applyFont="1" applyFill="1" applyBorder="1" applyAlignment="1">
      <alignment horizontal="center" vertical="center" wrapText="1"/>
    </xf>
    <xf numFmtId="165" fontId="30" fillId="11" borderId="3" xfId="0" applyNumberFormat="1" applyFont="1" applyFill="1" applyBorder="1" applyAlignment="1">
      <alignment horizontal="center" vertical="center" wrapText="1"/>
    </xf>
    <xf numFmtId="165" fontId="30" fillId="11" borderId="4" xfId="0" applyNumberFormat="1" applyFont="1" applyFill="1" applyBorder="1" applyAlignment="1">
      <alignment horizontal="center" vertical="center" wrapText="1"/>
    </xf>
    <xf numFmtId="165" fontId="22" fillId="11" borderId="2" xfId="0" applyNumberFormat="1" applyFont="1" applyFill="1" applyBorder="1" applyAlignment="1">
      <alignment horizontal="center" vertical="center" wrapText="1"/>
    </xf>
    <xf numFmtId="165" fontId="22" fillId="11" borderId="3" xfId="0" applyNumberFormat="1" applyFont="1" applyFill="1" applyBorder="1" applyAlignment="1">
      <alignment horizontal="center" vertical="center" wrapText="1"/>
    </xf>
    <xf numFmtId="165" fontId="22" fillId="11" borderId="4" xfId="0" applyNumberFormat="1" applyFont="1" applyFill="1" applyBorder="1" applyAlignment="1">
      <alignment horizontal="center" vertical="center" wrapText="1"/>
    </xf>
    <xf numFmtId="165" fontId="32" fillId="11" borderId="3" xfId="0" applyNumberFormat="1" applyFont="1" applyFill="1" applyBorder="1" applyAlignment="1">
      <alignment horizontal="center" vertical="center" wrapText="1"/>
    </xf>
    <xf numFmtId="165" fontId="32" fillId="11" borderId="4" xfId="0" applyNumberFormat="1" applyFont="1" applyFill="1" applyBorder="1" applyAlignment="1">
      <alignment horizontal="center" vertical="center" wrapText="1"/>
    </xf>
    <xf numFmtId="0" fontId="30" fillId="0" borderId="96" xfId="0" applyFont="1" applyBorder="1" applyAlignment="1">
      <alignment horizontal="center" vertical="center" wrapText="1"/>
    </xf>
    <xf numFmtId="0" fontId="30" fillId="0" borderId="91" xfId="0" applyFont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left" vertical="center" wrapText="1"/>
    </xf>
    <xf numFmtId="0" fontId="31" fillId="0" borderId="64" xfId="0" applyFont="1" applyBorder="1" applyAlignment="1">
      <alignment horizontal="left" vertical="center" wrapText="1"/>
    </xf>
    <xf numFmtId="0" fontId="31" fillId="0" borderId="65" xfId="0" applyFont="1" applyBorder="1" applyAlignment="1">
      <alignment horizontal="left" vertical="center" wrapText="1"/>
    </xf>
    <xf numFmtId="0" fontId="2" fillId="4" borderId="45" xfId="0" applyFont="1" applyFill="1" applyBorder="1" applyAlignment="1">
      <alignment horizontal="right" vertical="center" wrapText="1"/>
    </xf>
    <xf numFmtId="0" fontId="2" fillId="4" borderId="43" xfId="0" applyFont="1" applyFill="1" applyBorder="1" applyAlignment="1">
      <alignment horizontal="right" vertical="center" wrapText="1"/>
    </xf>
    <xf numFmtId="0" fontId="2" fillId="4" borderId="46" xfId="0" applyFont="1" applyFill="1" applyBorder="1" applyAlignment="1">
      <alignment horizontal="right" vertical="center" wrapText="1"/>
    </xf>
    <xf numFmtId="0" fontId="3" fillId="4" borderId="49" xfId="0" applyFont="1" applyFill="1" applyBorder="1" applyAlignment="1">
      <alignment horizontal="right" vertical="center" wrapText="1"/>
    </xf>
    <xf numFmtId="0" fontId="3" fillId="4" borderId="39" xfId="0" applyFont="1" applyFill="1" applyBorder="1" applyAlignment="1">
      <alignment horizontal="right" vertical="center" wrapText="1"/>
    </xf>
    <xf numFmtId="0" fontId="3" fillId="4" borderId="50" xfId="0" applyFont="1" applyFill="1" applyBorder="1" applyAlignment="1">
      <alignment horizontal="right" vertical="center" wrapText="1"/>
    </xf>
    <xf numFmtId="0" fontId="13" fillId="0" borderId="58" xfId="3" applyFont="1" applyBorder="1" applyAlignment="1">
      <alignment horizontal="left" vertical="center"/>
    </xf>
    <xf numFmtId="0" fontId="13" fillId="0" borderId="59" xfId="3" applyFont="1" applyBorder="1" applyAlignment="1">
      <alignment horizontal="left" vertical="center"/>
    </xf>
    <xf numFmtId="44" fontId="13" fillId="0" borderId="58" xfId="4" applyFont="1" applyFill="1" applyBorder="1" applyAlignment="1">
      <alignment horizontal="center"/>
    </xf>
    <xf numFmtId="44" fontId="13" fillId="0" borderId="75" xfId="4" applyFont="1" applyFill="1" applyBorder="1" applyAlignment="1">
      <alignment horizontal="center"/>
    </xf>
    <xf numFmtId="0" fontId="20" fillId="3" borderId="27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0" fillId="3" borderId="48" xfId="0" applyFont="1" applyFill="1" applyBorder="1" applyAlignment="1">
      <alignment horizontal="center" vertical="center" wrapText="1"/>
    </xf>
    <xf numFmtId="0" fontId="18" fillId="0" borderId="54" xfId="3" applyFont="1" applyBorder="1" applyAlignment="1">
      <alignment horizontal="left" vertical="center"/>
    </xf>
    <xf numFmtId="44" fontId="13" fillId="0" borderId="55" xfId="4" applyFont="1" applyFill="1" applyBorder="1" applyAlignment="1">
      <alignment horizontal="center"/>
    </xf>
    <xf numFmtId="44" fontId="13" fillId="0" borderId="74" xfId="4" applyFont="1" applyFill="1" applyBorder="1" applyAlignment="1">
      <alignment horizontal="center"/>
    </xf>
    <xf numFmtId="0" fontId="13" fillId="0" borderId="55" xfId="3" applyFont="1" applyBorder="1" applyAlignment="1">
      <alignment horizontal="left" vertical="center"/>
    </xf>
    <xf numFmtId="0" fontId="13" fillId="0" borderId="56" xfId="3" applyFont="1" applyBorder="1" applyAlignment="1">
      <alignment horizontal="left" vertical="center"/>
    </xf>
    <xf numFmtId="44" fontId="13" fillId="0" borderId="62" xfId="4" applyFont="1" applyFill="1" applyBorder="1" applyAlignment="1">
      <alignment horizontal="center"/>
    </xf>
    <xf numFmtId="44" fontId="13" fillId="0" borderId="76" xfId="4" applyFont="1" applyFill="1" applyBorder="1" applyAlignment="1">
      <alignment horizontal="center"/>
    </xf>
    <xf numFmtId="0" fontId="10" fillId="9" borderId="51" xfId="2" applyFont="1" applyFill="1" applyBorder="1" applyAlignment="1">
      <alignment horizontal="left" vertical="center"/>
    </xf>
    <xf numFmtId="0" fontId="10" fillId="9" borderId="52" xfId="2" applyFont="1" applyFill="1" applyBorder="1" applyAlignment="1">
      <alignment horizontal="left" vertical="center"/>
    </xf>
    <xf numFmtId="0" fontId="10" fillId="9" borderId="70" xfId="2" applyFont="1" applyFill="1" applyBorder="1" applyAlignment="1">
      <alignment horizontal="left" vertical="center"/>
    </xf>
    <xf numFmtId="0" fontId="11" fillId="9" borderId="21" xfId="2" applyFont="1" applyFill="1" applyBorder="1" applyAlignment="1">
      <alignment horizontal="left" vertical="center"/>
    </xf>
    <xf numFmtId="0" fontId="11" fillId="9" borderId="0" xfId="2" applyFont="1" applyFill="1" applyAlignment="1">
      <alignment horizontal="left" vertical="center"/>
    </xf>
    <xf numFmtId="0" fontId="11" fillId="9" borderId="60" xfId="2" applyFont="1" applyFill="1" applyBorder="1" applyAlignment="1">
      <alignment horizontal="left" vertical="center"/>
    </xf>
    <xf numFmtId="0" fontId="10" fillId="9" borderId="34" xfId="2" applyFont="1" applyFill="1" applyBorder="1" applyAlignment="1">
      <alignment horizontal="left" vertical="center"/>
    </xf>
    <xf numFmtId="0" fontId="10" fillId="9" borderId="38" xfId="2" applyFont="1" applyFill="1" applyBorder="1" applyAlignment="1">
      <alignment horizontal="left" vertical="center"/>
    </xf>
    <xf numFmtId="0" fontId="10" fillId="9" borderId="71" xfId="2" applyFont="1" applyFill="1" applyBorder="1" applyAlignment="1">
      <alignment horizontal="left" vertical="center"/>
    </xf>
    <xf numFmtId="0" fontId="12" fillId="10" borderId="27" xfId="2" applyFont="1" applyFill="1" applyBorder="1" applyAlignment="1">
      <alignment horizontal="center" vertical="center" wrapText="1"/>
    </xf>
    <xf numFmtId="0" fontId="12" fillId="10" borderId="36" xfId="2" applyFont="1" applyFill="1" applyBorder="1" applyAlignment="1">
      <alignment horizontal="center" vertical="center" wrapText="1"/>
    </xf>
    <xf numFmtId="0" fontId="12" fillId="10" borderId="48" xfId="2" applyFont="1" applyFill="1" applyBorder="1" applyAlignment="1">
      <alignment horizontal="center" vertical="center" wrapText="1"/>
    </xf>
    <xf numFmtId="49" fontId="11" fillId="0" borderId="5" xfId="2" applyNumberFormat="1" applyFont="1" applyBorder="1" applyAlignment="1">
      <alignment horizontal="left" vertical="center" wrapText="1"/>
    </xf>
    <xf numFmtId="0" fontId="14" fillId="9" borderId="51" xfId="2" applyFont="1" applyFill="1" applyBorder="1" applyAlignment="1">
      <alignment horizontal="center" vertical="top"/>
    </xf>
    <xf numFmtId="0" fontId="14" fillId="9" borderId="70" xfId="2" applyFont="1" applyFill="1" applyBorder="1" applyAlignment="1">
      <alignment horizontal="center" vertical="top"/>
    </xf>
    <xf numFmtId="49" fontId="13" fillId="0" borderId="27" xfId="3" applyNumberFormat="1" applyFont="1" applyBorder="1" applyAlignment="1">
      <alignment horizontal="center"/>
    </xf>
    <xf numFmtId="49" fontId="13" fillId="0" borderId="36" xfId="3" applyNumberFormat="1" applyFont="1" applyBorder="1" applyAlignment="1">
      <alignment horizontal="center"/>
    </xf>
    <xf numFmtId="49" fontId="13" fillId="0" borderId="48" xfId="3" applyNumberFormat="1" applyFont="1" applyBorder="1" applyAlignment="1">
      <alignment horizontal="center"/>
    </xf>
    <xf numFmtId="49" fontId="11" fillId="0" borderId="27" xfId="2" applyNumberFormat="1" applyFont="1" applyBorder="1" applyAlignment="1">
      <alignment horizontal="left" vertical="center"/>
    </xf>
    <xf numFmtId="49" fontId="11" fillId="0" borderId="37" xfId="2" applyNumberFormat="1" applyFont="1" applyBorder="1" applyAlignment="1">
      <alignment horizontal="left" vertical="center"/>
    </xf>
    <xf numFmtId="0" fontId="14" fillId="9" borderId="21" xfId="2" applyFont="1" applyFill="1" applyBorder="1" applyAlignment="1">
      <alignment horizontal="center" wrapText="1"/>
    </xf>
    <xf numFmtId="0" fontId="14" fillId="9" borderId="60" xfId="2" applyFont="1" applyFill="1" applyBorder="1" applyAlignment="1">
      <alignment horizontal="center" wrapText="1"/>
    </xf>
    <xf numFmtId="0" fontId="14" fillId="9" borderId="34" xfId="2" applyFont="1" applyFill="1" applyBorder="1" applyAlignment="1">
      <alignment horizontal="center" wrapText="1"/>
    </xf>
    <xf numFmtId="0" fontId="14" fillId="9" borderId="71" xfId="2" applyFont="1" applyFill="1" applyBorder="1" applyAlignment="1">
      <alignment horizontal="center" wrapText="1"/>
    </xf>
    <xf numFmtId="0" fontId="11" fillId="0" borderId="27" xfId="2" applyFont="1" applyBorder="1" applyAlignment="1">
      <alignment horizontal="left" vertical="center"/>
    </xf>
    <xf numFmtId="0" fontId="11" fillId="0" borderId="37" xfId="2" applyFont="1" applyBorder="1" applyAlignment="1">
      <alignment horizontal="left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wrapText="1"/>
    </xf>
    <xf numFmtId="164" fontId="3" fillId="0" borderId="26" xfId="0" applyNumberFormat="1" applyFont="1" applyBorder="1" applyAlignment="1">
      <alignment horizontal="center" wrapText="1"/>
    </xf>
  </cellXfs>
  <cellStyles count="5">
    <cellStyle name="Moeda" xfId="1" builtinId="4"/>
    <cellStyle name="Moeda 3" xfId="4" xr:uid="{34EAE219-C0BA-47C6-BB92-8C2C3CB8A185}"/>
    <cellStyle name="Normal" xfId="0" builtinId="0"/>
    <cellStyle name="Normal 2" xfId="2" xr:uid="{34DBFFB1-AD1C-4944-9F0D-302541C2C6F7}"/>
    <cellStyle name="Normal 4" xfId="3" xr:uid="{E8A8701C-E8A6-4C3E-8FD2-F8677149FC26}"/>
  </cellStyles>
  <dxfs count="0"/>
  <tableStyles count="0" defaultTableStyle="TableStyleMedium2" defaultPivotStyle="PivotStyleLight16"/>
  <colors>
    <mruColors>
      <color rgb="FFCCECFF"/>
      <color rgb="FFE5E5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CRONOGRAMA!Area_de_impressao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114300</xdr:rowOff>
    </xdr:from>
    <xdr:to>
      <xdr:col>8</xdr:col>
      <xdr:colOff>1209675</xdr:colOff>
      <xdr:row>1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7FE210-B0C9-4F07-961F-64A199E3A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114300"/>
          <a:ext cx="98298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57150</xdr:rowOff>
    </xdr:from>
    <xdr:to>
      <xdr:col>8</xdr:col>
      <xdr:colOff>514350</xdr:colOff>
      <xdr:row>0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477294-62DC-AAC3-6235-0807B5DB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57150"/>
          <a:ext cx="10610850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0</xdr:rowOff>
    </xdr:from>
    <xdr:to>
      <xdr:col>10</xdr:col>
      <xdr:colOff>493619</xdr:colOff>
      <xdr:row>0</xdr:row>
      <xdr:rowOff>895349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727EB99-F32A-4781-BA07-BDE8A352B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0"/>
          <a:ext cx="9466169" cy="8953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57150</xdr:rowOff>
    </xdr:from>
    <xdr:to>
      <xdr:col>10</xdr:col>
      <xdr:colOff>1751479</xdr:colOff>
      <xdr:row>0</xdr:row>
      <xdr:rowOff>898471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A59015-77DA-37EC-57A2-C0F0A9C7C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57150"/>
          <a:ext cx="10228729" cy="841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76200</xdr:rowOff>
    </xdr:from>
    <xdr:to>
      <xdr:col>9</xdr:col>
      <xdr:colOff>828675</xdr:colOff>
      <xdr:row>0</xdr:row>
      <xdr:rowOff>1031821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FAC2F3-58B3-48EA-BFD2-22E1F7A7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6200"/>
          <a:ext cx="9077325" cy="9556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180976</xdr:rowOff>
    </xdr:from>
    <xdr:to>
      <xdr:col>10</xdr:col>
      <xdr:colOff>962025</xdr:colOff>
      <xdr:row>0</xdr:row>
      <xdr:rowOff>847726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AE0B30-1590-4403-ABC7-62098F062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180976"/>
          <a:ext cx="9801225" cy="6667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180976</xdr:rowOff>
    </xdr:from>
    <xdr:to>
      <xdr:col>8</xdr:col>
      <xdr:colOff>808712</xdr:colOff>
      <xdr:row>0</xdr:row>
      <xdr:rowOff>847726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56DDFB-E353-4195-9B4D-6ABC309D1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80976"/>
          <a:ext cx="7047587" cy="666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171451</xdr:colOff>
      <xdr:row>0</xdr:row>
      <xdr:rowOff>66676</xdr:rowOff>
    </xdr:from>
    <xdr:to>
      <xdr:col>11</xdr:col>
      <xdr:colOff>819151</xdr:colOff>
      <xdr:row>0</xdr:row>
      <xdr:rowOff>1276350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DB348D-80BC-4662-83F5-BB62690BD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6" y="66676"/>
          <a:ext cx="9124950" cy="12096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0</xdr:row>
      <xdr:rowOff>123825</xdr:rowOff>
    </xdr:from>
    <xdr:to>
      <xdr:col>8</xdr:col>
      <xdr:colOff>781051</xdr:colOff>
      <xdr:row>0</xdr:row>
      <xdr:rowOff>972376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D8C0030-FEBE-4253-BD13-B1779E301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1" y="123825"/>
          <a:ext cx="9620250" cy="84855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76200</xdr:rowOff>
    </xdr:from>
    <xdr:to>
      <xdr:col>10</xdr:col>
      <xdr:colOff>771400</xdr:colOff>
      <xdr:row>0</xdr:row>
      <xdr:rowOff>1031821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0B7803-7B5E-432A-90CD-97D1EDBB9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6200"/>
          <a:ext cx="9077325" cy="9556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76200</xdr:rowOff>
    </xdr:from>
    <xdr:to>
      <xdr:col>10</xdr:col>
      <xdr:colOff>382681</xdr:colOff>
      <xdr:row>0</xdr:row>
      <xdr:rowOff>1031821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F90971-1140-4C4A-88E7-F963F0EE2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6200"/>
          <a:ext cx="9077325" cy="9556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76200</xdr:rowOff>
    </xdr:from>
    <xdr:to>
      <xdr:col>10</xdr:col>
      <xdr:colOff>56028</xdr:colOff>
      <xdr:row>0</xdr:row>
      <xdr:rowOff>1031821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BD1187-547A-4AE1-97E3-01DB19A2C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6200"/>
          <a:ext cx="9077325" cy="9556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180976</xdr:rowOff>
    </xdr:from>
    <xdr:to>
      <xdr:col>8</xdr:col>
      <xdr:colOff>265787</xdr:colOff>
      <xdr:row>0</xdr:row>
      <xdr:rowOff>847726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F3C3C8-AC8C-4187-B613-3D5B0D70B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80976"/>
          <a:ext cx="7047587" cy="6667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0</xdr:row>
      <xdr:rowOff>66676</xdr:rowOff>
    </xdr:from>
    <xdr:to>
      <xdr:col>10</xdr:col>
      <xdr:colOff>627737</xdr:colOff>
      <xdr:row>0</xdr:row>
      <xdr:rowOff>1381126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4F9F4A-4143-44B8-92E5-9AD637F2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66676"/>
          <a:ext cx="9505037" cy="13144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BDD109-2D45-4E1E-A892-B5C2FC8F020D}"/>
            </a:ext>
          </a:extLst>
        </xdr:cNvPr>
        <xdr:cNvSpPr/>
      </xdr:nvSpPr>
      <xdr:spPr>
        <a:xfrm>
          <a:off x="8605196" y="11751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FED3A1-4559-4055-8842-B81C200DFC43}"/>
            </a:ext>
          </a:extLst>
        </xdr:cNvPr>
        <xdr:cNvSpPr/>
      </xdr:nvSpPr>
      <xdr:spPr>
        <a:xfrm>
          <a:off x="8562975" y="657225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4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1210917-204F-42D1-9AF0-61E52CA0407F}"/>
            </a:ext>
          </a:extLst>
        </xdr:cNvPr>
        <xdr:cNvSpPr/>
      </xdr:nvSpPr>
      <xdr:spPr>
        <a:xfrm rot="10800000">
          <a:off x="9090971" y="118469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&#193;gua%20Clara\2022\EXTENS&#195;O%20MARCIA%20FIORATTI\REPROGRAMA&#199;&#195;O\ACL-2021-REFORMA%20ESCOLA%20MARCIA%20FIORATTI-REPROG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  <sheetName val="DADOS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BANCO DADOS ARQ"/>
      <sheetName val="COMPOSIÇÃO"/>
      <sheetName val="CRONOGRAMA DES"/>
      <sheetName val="COTAÇÕES"/>
      <sheetName val="BANCO DADOS INC"/>
      <sheetName val="BDI C DES"/>
      <sheetName val="BDI S DES"/>
      <sheetName val="ACL-2021-REFORMA ESCOLA MARCIA "/>
    </sheetNames>
    <sheetDataSet>
      <sheetData sheetId="0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LADÁRIO</v>
          </cell>
        </row>
        <row r="15">
          <cell r="A15" t="str">
            <v>XXXXXXXXXX</v>
          </cell>
        </row>
      </sheetData>
      <sheetData sheetId="1" refreshError="1"/>
      <sheetData sheetId="2">
        <row r="8">
          <cell r="D8" t="str">
            <v>PREFEITURA MUNICIPAL DE ÁGUA CLARA</v>
          </cell>
        </row>
      </sheetData>
      <sheetData sheetId="3">
        <row r="3">
          <cell r="D3" t="str">
            <v>PREFEITURA MUNICIPAL DE ÁGUA CLARA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6C86-E475-4226-9E65-8F2AA6709E51}">
  <sheetPr>
    <pageSetUpPr fitToPage="1"/>
  </sheetPr>
  <dimension ref="B1:L20"/>
  <sheetViews>
    <sheetView tabSelected="1" workbookViewId="0">
      <selection activeCell="K6" sqref="K6"/>
    </sheetView>
  </sheetViews>
  <sheetFormatPr defaultColWidth="18.140625" defaultRowHeight="15" x14ac:dyDescent="0.25"/>
  <cols>
    <col min="1" max="1" width="18.140625" style="1"/>
    <col min="2" max="2" width="6.7109375" style="1" bestFit="1" customWidth="1"/>
    <col min="3" max="3" width="29.85546875" style="1" customWidth="1"/>
    <col min="4" max="4" width="13" style="1" bestFit="1" customWidth="1"/>
    <col min="5" max="5" width="21.42578125" style="1" bestFit="1" customWidth="1"/>
    <col min="6" max="6" width="21.42578125" style="1" customWidth="1"/>
    <col min="7" max="7" width="19.140625" style="1" customWidth="1"/>
    <col min="8" max="8" width="18.7109375" style="1" customWidth="1"/>
    <col min="9" max="9" width="20.28515625" style="1" customWidth="1"/>
    <col min="10" max="10" width="25.7109375" style="1" customWidth="1"/>
    <col min="11" max="12" width="22.140625" style="1" bestFit="1" customWidth="1"/>
    <col min="13" max="16384" width="18.140625" style="1"/>
  </cols>
  <sheetData>
    <row r="1" spans="2:12" ht="75" customHeight="1" thickBot="1" x14ac:dyDescent="0.3">
      <c r="B1" s="288"/>
      <c r="C1" s="289"/>
      <c r="D1" s="289"/>
      <c r="E1" s="289"/>
      <c r="F1" s="289"/>
      <c r="G1" s="289"/>
      <c r="H1" s="289"/>
      <c r="I1" s="289"/>
      <c r="J1" s="290"/>
    </row>
    <row r="2" spans="2:12" ht="101.25" customHeight="1" thickBot="1" x14ac:dyDescent="0.3">
      <c r="B2" s="291" t="s">
        <v>753</v>
      </c>
      <c r="C2" s="292"/>
      <c r="D2" s="292"/>
      <c r="E2" s="292"/>
      <c r="F2" s="292"/>
      <c r="G2" s="292"/>
      <c r="H2" s="292"/>
      <c r="I2" s="292"/>
      <c r="J2" s="293"/>
    </row>
    <row r="3" spans="2:12" ht="30.75" customHeight="1" thickBot="1" x14ac:dyDescent="0.3">
      <c r="B3" s="294" t="s">
        <v>192</v>
      </c>
      <c r="C3" s="295"/>
      <c r="D3" s="295"/>
      <c r="E3" s="295"/>
      <c r="F3" s="295"/>
      <c r="G3" s="295"/>
      <c r="H3" s="295"/>
      <c r="I3" s="295"/>
      <c r="J3" s="296"/>
    </row>
    <row r="4" spans="2:12" ht="32.25" thickBot="1" x14ac:dyDescent="0.3">
      <c r="B4" s="2" t="s">
        <v>0</v>
      </c>
      <c r="C4" s="2" t="s">
        <v>1</v>
      </c>
      <c r="D4" s="2" t="s">
        <v>2</v>
      </c>
      <c r="E4" s="2" t="s">
        <v>759</v>
      </c>
      <c r="F4" s="2" t="s">
        <v>760</v>
      </c>
      <c r="G4" s="2" t="s">
        <v>750</v>
      </c>
      <c r="H4" s="2" t="s">
        <v>3</v>
      </c>
      <c r="I4" s="2" t="s">
        <v>24</v>
      </c>
      <c r="J4" s="2" t="s">
        <v>751</v>
      </c>
      <c r="L4" s="3"/>
    </row>
    <row r="5" spans="2:12" x14ac:dyDescent="0.25">
      <c r="B5" s="27">
        <v>1</v>
      </c>
      <c r="C5" s="99" t="s">
        <v>13</v>
      </c>
      <c r="D5" s="99" t="s">
        <v>603</v>
      </c>
      <c r="E5" s="183">
        <v>215.22</v>
      </c>
      <c r="F5" s="183">
        <f>E5*9</f>
        <v>1936.98</v>
      </c>
      <c r="G5" s="99" t="s">
        <v>742</v>
      </c>
      <c r="H5" s="171">
        <v>212.55</v>
      </c>
      <c r="I5" s="171">
        <f>J5/9</f>
        <v>45745.01</v>
      </c>
      <c r="J5" s="172">
        <v>411705.09</v>
      </c>
    </row>
    <row r="6" spans="2:12" x14ac:dyDescent="0.25">
      <c r="B6" s="27">
        <v>2</v>
      </c>
      <c r="C6" s="99" t="s">
        <v>14</v>
      </c>
      <c r="D6" s="99" t="s">
        <v>21</v>
      </c>
      <c r="E6" s="203">
        <v>1</v>
      </c>
      <c r="F6" s="124">
        <f t="shared" ref="F6:F8" si="0">E6*9</f>
        <v>9</v>
      </c>
      <c r="G6" s="99" t="s">
        <v>742</v>
      </c>
      <c r="H6" s="171">
        <v>21632.080000000002</v>
      </c>
      <c r="I6" s="171">
        <f t="shared" ref="I6:I14" si="1">J6/9</f>
        <v>21632.080000000002</v>
      </c>
      <c r="J6" s="172">
        <v>194688.72</v>
      </c>
    </row>
    <row r="7" spans="2:12" x14ac:dyDescent="0.25">
      <c r="B7" s="27">
        <v>3</v>
      </c>
      <c r="C7" s="99" t="s">
        <v>601</v>
      </c>
      <c r="D7" s="99" t="s">
        <v>22</v>
      </c>
      <c r="E7" s="183">
        <v>39371.24</v>
      </c>
      <c r="F7" s="183">
        <f t="shared" si="0"/>
        <v>354341.16</v>
      </c>
      <c r="G7" s="99" t="s">
        <v>742</v>
      </c>
      <c r="H7" s="171">
        <v>0.66</v>
      </c>
      <c r="I7" s="171">
        <f t="shared" si="1"/>
        <v>25985.017777777779</v>
      </c>
      <c r="J7" s="172">
        <v>233865.16</v>
      </c>
    </row>
    <row r="8" spans="2:12" x14ac:dyDescent="0.25">
      <c r="B8" s="27">
        <v>4</v>
      </c>
      <c r="C8" s="99" t="s">
        <v>602</v>
      </c>
      <c r="D8" s="99" t="s">
        <v>546</v>
      </c>
      <c r="E8" s="183">
        <v>47.84</v>
      </c>
      <c r="F8" s="183">
        <f t="shared" si="0"/>
        <v>430.56000000000006</v>
      </c>
      <c r="G8" s="99" t="s">
        <v>742</v>
      </c>
      <c r="H8" s="171">
        <v>314.48</v>
      </c>
      <c r="I8" s="171">
        <f t="shared" si="1"/>
        <v>15044.722222222223</v>
      </c>
      <c r="J8" s="172">
        <v>135402.5</v>
      </c>
    </row>
    <row r="9" spans="2:12" ht="17.25" customHeight="1" x14ac:dyDescent="0.25">
      <c r="B9" s="27">
        <v>5</v>
      </c>
      <c r="C9" s="103" t="s">
        <v>640</v>
      </c>
      <c r="D9" s="103" t="s">
        <v>23</v>
      </c>
      <c r="E9" s="207">
        <v>89600</v>
      </c>
      <c r="F9" s="207">
        <f>E9*4</f>
        <v>358400</v>
      </c>
      <c r="G9" s="99" t="s">
        <v>752</v>
      </c>
      <c r="H9" s="171">
        <v>0.42</v>
      </c>
      <c r="I9" s="171">
        <f t="shared" si="1"/>
        <v>16725.333333333332</v>
      </c>
      <c r="J9" s="172">
        <v>150528</v>
      </c>
    </row>
    <row r="10" spans="2:12" x14ac:dyDescent="0.25">
      <c r="B10" s="27">
        <v>6</v>
      </c>
      <c r="C10" s="99" t="s">
        <v>17</v>
      </c>
      <c r="D10" s="99" t="s">
        <v>20</v>
      </c>
      <c r="E10" s="203">
        <f>Poda!E28</f>
        <v>60</v>
      </c>
      <c r="F10" s="207">
        <f>E10*9</f>
        <v>540</v>
      </c>
      <c r="G10" s="124" t="s">
        <v>742</v>
      </c>
      <c r="H10" s="171">
        <v>125.19</v>
      </c>
      <c r="I10" s="171">
        <f t="shared" si="1"/>
        <v>7511.4000000000005</v>
      </c>
      <c r="J10" s="172">
        <v>67602.600000000006</v>
      </c>
    </row>
    <row r="11" spans="2:12" x14ac:dyDescent="0.25">
      <c r="B11" s="27">
        <v>7</v>
      </c>
      <c r="C11" s="99" t="s">
        <v>599</v>
      </c>
      <c r="D11" s="99" t="s">
        <v>22</v>
      </c>
      <c r="E11" s="183">
        <v>95071.14</v>
      </c>
      <c r="F11" s="183">
        <f>E11*9</f>
        <v>855640.26</v>
      </c>
      <c r="G11" s="124" t="s">
        <v>742</v>
      </c>
      <c r="H11" s="171">
        <v>0.83</v>
      </c>
      <c r="I11" s="171">
        <f t="shared" si="1"/>
        <v>78909.045555555553</v>
      </c>
      <c r="J11" s="172">
        <v>710181.41</v>
      </c>
    </row>
    <row r="12" spans="2:12" x14ac:dyDescent="0.25">
      <c r="B12" s="27">
        <v>8</v>
      </c>
      <c r="C12" s="99" t="s">
        <v>600</v>
      </c>
      <c r="D12" s="99" t="s">
        <v>22</v>
      </c>
      <c r="E12" s="183">
        <v>106802.11</v>
      </c>
      <c r="F12" s="183">
        <f>E12*9</f>
        <v>961218.99</v>
      </c>
      <c r="G12" s="124" t="s">
        <v>742</v>
      </c>
      <c r="H12" s="171">
        <v>0.12</v>
      </c>
      <c r="I12" s="171">
        <f t="shared" si="1"/>
        <v>12816.252222222223</v>
      </c>
      <c r="J12" s="172">
        <v>115346.27</v>
      </c>
    </row>
    <row r="13" spans="2:12" ht="13.5" customHeight="1" x14ac:dyDescent="0.25">
      <c r="B13" s="27">
        <v>9</v>
      </c>
      <c r="C13" s="99" t="s">
        <v>616</v>
      </c>
      <c r="D13" s="99" t="s">
        <v>22</v>
      </c>
      <c r="E13" s="183">
        <v>146499.13</v>
      </c>
      <c r="F13" s="183">
        <f>E13*4</f>
        <v>585996.52</v>
      </c>
      <c r="G13" s="99" t="s">
        <v>752</v>
      </c>
      <c r="H13" s="171">
        <v>0.35</v>
      </c>
      <c r="I13" s="171">
        <f t="shared" si="1"/>
        <v>22788.753333333334</v>
      </c>
      <c r="J13" s="172">
        <v>205098.78</v>
      </c>
    </row>
    <row r="14" spans="2:12" ht="16.5" customHeight="1" thickBot="1" x14ac:dyDescent="0.3">
      <c r="B14" s="27">
        <v>10</v>
      </c>
      <c r="C14" s="99" t="s">
        <v>18</v>
      </c>
      <c r="D14" s="99" t="s">
        <v>20</v>
      </c>
      <c r="E14" s="203">
        <v>68</v>
      </c>
      <c r="F14" s="124">
        <f>E14*4</f>
        <v>272</v>
      </c>
      <c r="G14" s="99" t="s">
        <v>752</v>
      </c>
      <c r="H14" s="171">
        <v>160.32</v>
      </c>
      <c r="I14" s="171">
        <f t="shared" si="1"/>
        <v>4845.2266666666665</v>
      </c>
      <c r="J14" s="172">
        <v>43607.040000000001</v>
      </c>
    </row>
    <row r="15" spans="2:12" ht="20.25" customHeight="1" thickBot="1" x14ac:dyDescent="0.3">
      <c r="B15" s="297" t="s">
        <v>756</v>
      </c>
      <c r="C15" s="298"/>
      <c r="D15" s="298"/>
      <c r="E15" s="298"/>
      <c r="F15" s="298"/>
      <c r="G15" s="298"/>
      <c r="H15" s="298"/>
      <c r="I15" s="299"/>
      <c r="J15" s="62">
        <f>SUM(J5:J14)</f>
        <v>2268025.5700000003</v>
      </c>
      <c r="L15" s="3"/>
    </row>
    <row r="16" spans="2:12" ht="18.75" customHeight="1" thickBot="1" x14ac:dyDescent="0.3">
      <c r="B16" s="297" t="s">
        <v>627</v>
      </c>
      <c r="C16" s="298"/>
      <c r="D16" s="298"/>
      <c r="E16" s="298"/>
      <c r="F16" s="298"/>
      <c r="G16" s="298"/>
      <c r="H16" s="298"/>
      <c r="I16" s="299"/>
      <c r="J16" s="62">
        <f>SUM(I5:I14)</f>
        <v>252002.84111111108</v>
      </c>
      <c r="L16" s="3"/>
    </row>
    <row r="18" spans="2:10" x14ac:dyDescent="0.25">
      <c r="B18" s="287" t="s">
        <v>739</v>
      </c>
      <c r="C18" s="287"/>
      <c r="D18" s="287"/>
      <c r="E18" s="287"/>
      <c r="F18" s="287"/>
      <c r="G18" s="287"/>
      <c r="H18" s="287"/>
      <c r="I18" s="287"/>
      <c r="J18" s="287"/>
    </row>
    <row r="19" spans="2:10" x14ac:dyDescent="0.25">
      <c r="B19" s="287"/>
      <c r="C19" s="287"/>
      <c r="D19" s="287"/>
      <c r="E19" s="287"/>
      <c r="F19" s="287"/>
      <c r="G19" s="287"/>
      <c r="H19" s="287"/>
      <c r="I19" s="287"/>
      <c r="J19" s="287"/>
    </row>
    <row r="20" spans="2:10" x14ac:dyDescent="0.25">
      <c r="B20" s="287"/>
      <c r="C20" s="287"/>
      <c r="D20" s="287"/>
      <c r="E20" s="287"/>
      <c r="F20" s="287"/>
      <c r="G20" s="287"/>
      <c r="H20" s="287"/>
      <c r="I20" s="287"/>
      <c r="J20" s="287"/>
    </row>
  </sheetData>
  <mergeCells count="6">
    <mergeCell ref="B18:J20"/>
    <mergeCell ref="B1:J1"/>
    <mergeCell ref="B2:J2"/>
    <mergeCell ref="B3:J3"/>
    <mergeCell ref="B15:I15"/>
    <mergeCell ref="B16:I16"/>
  </mergeCells>
  <phoneticPr fontId="4" type="noConversion"/>
  <pageMargins left="0.511811024" right="0.511811024" top="0.78740157499999996" bottom="0.78740157499999996" header="0.31496062000000002" footer="0.31496062000000002"/>
  <pageSetup paperSize="9" scale="8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22A4-67DF-4874-B82E-8C42E8B59CAA}">
  <sheetPr>
    <pageSetUpPr fitToPage="1"/>
  </sheetPr>
  <dimension ref="A1:K17"/>
  <sheetViews>
    <sheetView workbookViewId="0">
      <selection sqref="A1:I1"/>
    </sheetView>
  </sheetViews>
  <sheetFormatPr defaultColWidth="18.140625" defaultRowHeight="15" x14ac:dyDescent="0.25"/>
  <cols>
    <col min="1" max="1" width="9.7109375" style="1" customWidth="1"/>
    <col min="2" max="2" width="35.28515625" style="1" customWidth="1"/>
    <col min="3" max="4" width="15.7109375" style="1" customWidth="1"/>
    <col min="5" max="5" width="17.28515625" style="1" customWidth="1"/>
    <col min="6" max="6" width="19.85546875" style="1" customWidth="1"/>
    <col min="7" max="7" width="20.28515625" style="1" customWidth="1"/>
    <col min="8" max="8" width="25.140625" style="1" customWidth="1"/>
    <col min="9" max="9" width="24.140625" style="1" customWidth="1"/>
    <col min="10" max="16384" width="18.140625" style="1"/>
  </cols>
  <sheetData>
    <row r="1" spans="1:11" ht="75" customHeight="1" thickBot="1" x14ac:dyDescent="0.3">
      <c r="A1" s="288"/>
      <c r="B1" s="289"/>
      <c r="C1" s="289"/>
      <c r="D1" s="289"/>
      <c r="E1" s="289"/>
      <c r="F1" s="289"/>
      <c r="G1" s="289"/>
      <c r="H1" s="289"/>
      <c r="I1" s="290"/>
    </row>
    <row r="2" spans="1:11" ht="46.5" customHeight="1" thickBot="1" x14ac:dyDescent="0.3">
      <c r="A2" s="302" t="s">
        <v>193</v>
      </c>
      <c r="B2" s="303"/>
      <c r="C2" s="303"/>
      <c r="D2" s="303"/>
      <c r="E2" s="303"/>
      <c r="F2" s="303"/>
      <c r="G2" s="303"/>
      <c r="H2" s="303"/>
      <c r="I2" s="304"/>
    </row>
    <row r="3" spans="1:11" ht="30.75" customHeight="1" thickBot="1" x14ac:dyDescent="0.3">
      <c r="A3" s="294" t="s">
        <v>192</v>
      </c>
      <c r="B3" s="295"/>
      <c r="C3" s="295"/>
      <c r="D3" s="295"/>
      <c r="E3" s="295"/>
      <c r="F3" s="295"/>
      <c r="G3" s="295"/>
      <c r="H3" s="295"/>
      <c r="I3" s="296"/>
    </row>
    <row r="4" spans="1:11" ht="32.25" thickBot="1" x14ac:dyDescent="0.3">
      <c r="A4" s="2" t="s">
        <v>0</v>
      </c>
      <c r="B4" s="2" t="s">
        <v>1</v>
      </c>
      <c r="C4" s="2" t="s">
        <v>2</v>
      </c>
      <c r="D4" s="2" t="s">
        <v>183</v>
      </c>
      <c r="E4" s="2" t="s">
        <v>181</v>
      </c>
      <c r="F4" s="2" t="s">
        <v>3</v>
      </c>
      <c r="G4" s="2" t="s">
        <v>24</v>
      </c>
      <c r="H4" s="2" t="s">
        <v>190</v>
      </c>
      <c r="I4" s="2" t="s">
        <v>25</v>
      </c>
      <c r="K4" s="3"/>
    </row>
    <row r="5" spans="1:11" ht="15.75" x14ac:dyDescent="0.25">
      <c r="A5" s="8" t="s">
        <v>4</v>
      </c>
      <c r="B5" s="9" t="s">
        <v>12</v>
      </c>
      <c r="C5" s="9" t="s">
        <v>20</v>
      </c>
      <c r="D5" s="9" t="e">
        <f>#REF!</f>
        <v>#REF!</v>
      </c>
      <c r="E5" s="9" t="s">
        <v>82</v>
      </c>
      <c r="F5" s="10" t="e">
        <f>#REF!</f>
        <v>#REF!</v>
      </c>
      <c r="G5" s="10" t="e">
        <f>#REF!</f>
        <v>#REF!</v>
      </c>
      <c r="H5" s="58" t="e">
        <f t="shared" ref="H5:H10" si="0">(G5*(21.12%))+G5</f>
        <v>#REF!</v>
      </c>
      <c r="I5" s="21" t="e">
        <f>12*H5</f>
        <v>#REF!</v>
      </c>
    </row>
    <row r="6" spans="1:11" ht="15.75" x14ac:dyDescent="0.25">
      <c r="A6" s="7" t="s">
        <v>5</v>
      </c>
      <c r="B6" s="4" t="s">
        <v>13</v>
      </c>
      <c r="C6" s="4" t="s">
        <v>187</v>
      </c>
      <c r="D6" s="4">
        <f>'Coleta RSU'!E47</f>
        <v>215.215</v>
      </c>
      <c r="E6" s="4" t="s">
        <v>82</v>
      </c>
      <c r="F6" s="10">
        <f>'Coleta RSU'!E48</f>
        <v>212.5495539411493</v>
      </c>
      <c r="G6" s="5">
        <f>'Coleta RSU'!E46</f>
        <v>45743.852251444448</v>
      </c>
      <c r="H6" s="58">
        <f t="shared" si="0"/>
        <v>55404.953846949516</v>
      </c>
      <c r="I6" s="21">
        <f t="shared" ref="I6:I12" si="1">12*H6</f>
        <v>664859.44616339426</v>
      </c>
    </row>
    <row r="7" spans="1:11" ht="15.75" x14ac:dyDescent="0.25">
      <c r="A7" s="7" t="s">
        <v>6</v>
      </c>
      <c r="B7" s="4" t="s">
        <v>14</v>
      </c>
      <c r="C7" s="4" t="s">
        <v>21</v>
      </c>
      <c r="D7" s="4">
        <v>1</v>
      </c>
      <c r="E7" s="4" t="s">
        <v>82</v>
      </c>
      <c r="F7" s="10">
        <f>'Coleta Seletiva'!E49</f>
        <v>21632.075468111114</v>
      </c>
      <c r="G7" s="5">
        <f>'Coleta Seletiva'!E49</f>
        <v>21632.075468111114</v>
      </c>
      <c r="H7" s="58">
        <f t="shared" si="0"/>
        <v>26200.769806976183</v>
      </c>
      <c r="I7" s="21">
        <f t="shared" si="1"/>
        <v>314409.23768371419</v>
      </c>
    </row>
    <row r="8" spans="1:11" ht="15.75" x14ac:dyDescent="0.25">
      <c r="A8" s="7" t="s">
        <v>7</v>
      </c>
      <c r="B8" s="4" t="s">
        <v>15</v>
      </c>
      <c r="C8" s="4" t="s">
        <v>22</v>
      </c>
      <c r="D8" s="6">
        <v>260356</v>
      </c>
      <c r="E8" s="6" t="s">
        <v>82</v>
      </c>
      <c r="F8" s="10" t="e">
        <f>Roçada!D93/D8</f>
        <v>#REF!</v>
      </c>
      <c r="G8" s="5" t="e">
        <f>D8*F8</f>
        <v>#REF!</v>
      </c>
      <c r="H8" s="58" t="e">
        <f t="shared" si="0"/>
        <v>#REF!</v>
      </c>
      <c r="I8" s="21" t="e">
        <f>12*H8</f>
        <v>#REF!</v>
      </c>
    </row>
    <row r="9" spans="1:11" ht="15.75" x14ac:dyDescent="0.25">
      <c r="A9" s="7" t="s">
        <v>8</v>
      </c>
      <c r="B9" s="4" t="s">
        <v>16</v>
      </c>
      <c r="C9" s="4" t="s">
        <v>22</v>
      </c>
      <c r="D9" s="6">
        <f>Varrição!D61</f>
        <v>910350</v>
      </c>
      <c r="E9" s="6" t="s">
        <v>82</v>
      </c>
      <c r="F9" s="10" t="e">
        <f>Varrição!D62</f>
        <v>#REF!</v>
      </c>
      <c r="G9" s="5" t="e">
        <f>D9*F9</f>
        <v>#REF!</v>
      </c>
      <c r="H9" s="58" t="e">
        <f t="shared" si="0"/>
        <v>#REF!</v>
      </c>
      <c r="I9" s="21" t="e">
        <f t="shared" si="1"/>
        <v>#REF!</v>
      </c>
    </row>
    <row r="10" spans="1:11" ht="15.75" x14ac:dyDescent="0.25">
      <c r="A10" s="7" t="s">
        <v>9</v>
      </c>
      <c r="B10" s="4" t="s">
        <v>17</v>
      </c>
      <c r="C10" s="4" t="s">
        <v>21</v>
      </c>
      <c r="D10" s="4">
        <v>1</v>
      </c>
      <c r="E10" s="4" t="s">
        <v>82</v>
      </c>
      <c r="F10" s="10">
        <f>Poda!F24</f>
        <v>125.19180851851853</v>
      </c>
      <c r="G10" s="5">
        <f>F10</f>
        <v>125.19180851851853</v>
      </c>
      <c r="H10" s="58">
        <f t="shared" si="0"/>
        <v>151.63231847762964</v>
      </c>
      <c r="I10" s="21">
        <f t="shared" si="1"/>
        <v>1819.5878217315558</v>
      </c>
    </row>
    <row r="11" spans="1:11" ht="15.75" x14ac:dyDescent="0.25">
      <c r="A11" s="7" t="s">
        <v>10</v>
      </c>
      <c r="B11" s="4" t="s">
        <v>18</v>
      </c>
      <c r="C11" s="4" t="s">
        <v>20</v>
      </c>
      <c r="D11" s="4">
        <f>'Limpeza de bueiro'!D49</f>
        <v>68</v>
      </c>
      <c r="E11" s="4" t="s">
        <v>182</v>
      </c>
      <c r="F11" s="10">
        <f>'Limpeza de bueiro'!D50</f>
        <v>160.32031454248369</v>
      </c>
      <c r="G11" s="5">
        <f>D11*F11</f>
        <v>10901.78138888889</v>
      </c>
      <c r="H11" s="58">
        <f t="shared" ref="H11:H12" si="2">(G11*(21.12%))+G11</f>
        <v>13204.237618222225</v>
      </c>
      <c r="I11" s="21">
        <f t="shared" si="1"/>
        <v>158450.85141866672</v>
      </c>
    </row>
    <row r="12" spans="1:11" ht="16.5" thickBot="1" x14ac:dyDescent="0.3">
      <c r="A12" s="11" t="s">
        <v>11</v>
      </c>
      <c r="B12" s="12" t="s">
        <v>19</v>
      </c>
      <c r="C12" s="12" t="s">
        <v>23</v>
      </c>
      <c r="D12" s="13">
        <f>'Pintura de meio fio '!E46</f>
        <v>89600</v>
      </c>
      <c r="E12" s="4" t="s">
        <v>182</v>
      </c>
      <c r="F12" s="10">
        <f>'Pintura de meio fio '!E47</f>
        <v>0.42280933779761914</v>
      </c>
      <c r="G12" s="14">
        <f>D12*F12</f>
        <v>37883.716666666674</v>
      </c>
      <c r="H12" s="59">
        <f t="shared" si="2"/>
        <v>45884.757626666673</v>
      </c>
      <c r="I12" s="21">
        <f t="shared" si="1"/>
        <v>550617.09152000002</v>
      </c>
    </row>
    <row r="13" spans="1:11" ht="15" customHeight="1" thickBot="1" x14ac:dyDescent="0.3">
      <c r="A13" s="300" t="s">
        <v>26</v>
      </c>
      <c r="B13" s="301"/>
      <c r="C13" s="301"/>
      <c r="D13" s="301"/>
      <c r="E13" s="301"/>
      <c r="F13" s="301"/>
      <c r="G13" s="17" t="e">
        <f>SUM(G5:G12)</f>
        <v>#REF!</v>
      </c>
      <c r="H13" s="16" t="e">
        <f>(G13*(21.12%))+G13</f>
        <v>#REF!</v>
      </c>
      <c r="I13" s="17" t="e">
        <f>SUM(I5:I12)</f>
        <v>#REF!</v>
      </c>
    </row>
    <row r="15" spans="1:11" ht="66.75" customHeight="1" x14ac:dyDescent="0.2">
      <c r="A15" s="305" t="s">
        <v>191</v>
      </c>
      <c r="B15" s="305"/>
      <c r="C15" s="305"/>
      <c r="D15" s="305"/>
      <c r="E15" s="305"/>
      <c r="F15" s="305"/>
      <c r="G15" s="305"/>
      <c r="H15" s="305"/>
      <c r="I15" s="305"/>
    </row>
    <row r="17" spans="6:7" ht="18" x14ac:dyDescent="0.25">
      <c r="F17" s="40"/>
      <c r="G17" s="42"/>
    </row>
  </sheetData>
  <mergeCells count="5">
    <mergeCell ref="A13:F13"/>
    <mergeCell ref="A3:I3"/>
    <mergeCell ref="A1:I1"/>
    <mergeCell ref="A2:I2"/>
    <mergeCell ref="A15:I15"/>
  </mergeCells>
  <phoneticPr fontId="4" type="noConversion"/>
  <pageMargins left="0.511811024" right="0.511811024" top="0.78740157499999996" bottom="0.78740157499999996" header="0.31496062000000002" footer="0.31496062000000002"/>
  <pageSetup paperSize="9" scale="74" fitToHeight="0" orientation="landscape" r:id="rId1"/>
  <ignoredErrors>
    <ignoredError sqref="A5:A12" numberStoredAsText="1"/>
    <ignoredError sqref="G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73F0-7905-4C2E-A03A-FEDC174A2E87}">
  <sheetPr>
    <pageSetUpPr fitToPage="1"/>
  </sheetPr>
  <dimension ref="B1:K50"/>
  <sheetViews>
    <sheetView topLeftCell="A34" zoomScaleNormal="100" workbookViewId="0">
      <selection activeCell="B24" sqref="B24:K24"/>
    </sheetView>
  </sheetViews>
  <sheetFormatPr defaultRowHeight="14.25" x14ac:dyDescent="0.2"/>
  <cols>
    <col min="1" max="1" width="9.140625" style="212"/>
    <col min="2" max="2" width="5.85546875" style="212" bestFit="1" customWidth="1"/>
    <col min="3" max="3" width="8.42578125" style="212" bestFit="1" customWidth="1"/>
    <col min="4" max="4" width="18.28515625" style="212" customWidth="1"/>
    <col min="5" max="5" width="18.140625" style="212" bestFit="1" customWidth="1"/>
    <col min="6" max="6" width="18.42578125" style="212" bestFit="1" customWidth="1"/>
    <col min="7" max="7" width="16.42578125" style="212" bestFit="1" customWidth="1"/>
    <col min="8" max="8" width="23.28515625" style="212" bestFit="1" customWidth="1"/>
    <col min="9" max="9" width="20.140625" style="212" customWidth="1"/>
    <col min="10" max="10" width="15.42578125" style="212" bestFit="1" customWidth="1"/>
    <col min="11" max="11" width="18.140625" style="212" bestFit="1" customWidth="1"/>
    <col min="12" max="16384" width="9.140625" style="212"/>
  </cols>
  <sheetData>
    <row r="1" spans="2:11" ht="77.25" customHeight="1" thickBot="1" x14ac:dyDescent="0.25">
      <c r="B1" s="288"/>
      <c r="C1" s="289"/>
      <c r="D1" s="289"/>
      <c r="E1" s="289"/>
      <c r="F1" s="289"/>
      <c r="G1" s="289"/>
      <c r="H1" s="289"/>
      <c r="I1" s="289"/>
      <c r="J1" s="289"/>
      <c r="K1" s="290"/>
    </row>
    <row r="2" spans="2:11" ht="21" thickBot="1" x14ac:dyDescent="0.25">
      <c r="B2" s="294" t="s">
        <v>184</v>
      </c>
      <c r="C2" s="295"/>
      <c r="D2" s="295"/>
      <c r="E2" s="295"/>
      <c r="F2" s="295"/>
      <c r="G2" s="295"/>
      <c r="H2" s="295"/>
      <c r="I2" s="295"/>
      <c r="J2" s="309"/>
      <c r="K2" s="310"/>
    </row>
    <row r="3" spans="2:11" ht="32.25" thickBot="1" x14ac:dyDescent="0.25">
      <c r="B3" s="311" t="s">
        <v>39</v>
      </c>
      <c r="C3" s="312"/>
      <c r="D3" s="312"/>
      <c r="E3" s="312"/>
      <c r="F3" s="313"/>
      <c r="G3" s="22" t="s">
        <v>40</v>
      </c>
      <c r="H3" s="317" t="s">
        <v>664</v>
      </c>
      <c r="I3" s="318"/>
      <c r="J3" s="22" t="s">
        <v>745</v>
      </c>
      <c r="K3" s="32" t="s">
        <v>661</v>
      </c>
    </row>
    <row r="4" spans="2:11" ht="15.75" thickBot="1" x14ac:dyDescent="0.25">
      <c r="B4" s="288"/>
      <c r="C4" s="289"/>
      <c r="D4" s="289"/>
      <c r="E4" s="289"/>
      <c r="F4" s="289"/>
      <c r="G4" s="289"/>
      <c r="H4" s="289"/>
      <c r="I4" s="289"/>
      <c r="J4" s="289"/>
      <c r="K4" s="290"/>
    </row>
    <row r="5" spans="2:11" ht="18.75" thickBot="1" x14ac:dyDescent="0.25">
      <c r="B5" s="314" t="s">
        <v>36</v>
      </c>
      <c r="C5" s="315"/>
      <c r="D5" s="315"/>
      <c r="E5" s="315"/>
      <c r="F5" s="315"/>
      <c r="G5" s="315"/>
      <c r="H5" s="315"/>
      <c r="I5" s="315"/>
      <c r="J5" s="315"/>
      <c r="K5" s="316"/>
    </row>
    <row r="6" spans="2:11" ht="16.5" thickBot="1" x14ac:dyDescent="0.25">
      <c r="B6" s="306" t="s">
        <v>37</v>
      </c>
      <c r="C6" s="307"/>
      <c r="D6" s="307"/>
      <c r="E6" s="307"/>
      <c r="F6" s="307"/>
      <c r="G6" s="307"/>
      <c r="H6" s="307"/>
      <c r="I6" s="307"/>
      <c r="J6" s="307"/>
      <c r="K6" s="308"/>
    </row>
    <row r="7" spans="2:11" ht="74.25" customHeight="1" thickBot="1" x14ac:dyDescent="0.25">
      <c r="B7" s="2" t="s">
        <v>38</v>
      </c>
      <c r="C7" s="319" t="s">
        <v>194</v>
      </c>
      <c r="D7" s="320"/>
      <c r="E7" s="321"/>
      <c r="F7" s="2" t="s">
        <v>43</v>
      </c>
      <c r="G7" s="286" t="s">
        <v>195</v>
      </c>
      <c r="H7" s="2" t="s">
        <v>660</v>
      </c>
      <c r="I7" s="2" t="s">
        <v>44</v>
      </c>
      <c r="J7" s="2" t="s">
        <v>45</v>
      </c>
      <c r="K7" s="2" t="s">
        <v>52</v>
      </c>
    </row>
    <row r="8" spans="2:11" ht="48" thickBot="1" x14ac:dyDescent="0.25">
      <c r="B8" s="322">
        <v>1</v>
      </c>
      <c r="C8" s="2" t="s">
        <v>46</v>
      </c>
      <c r="D8" s="2" t="s">
        <v>47</v>
      </c>
      <c r="E8" s="2" t="s">
        <v>48</v>
      </c>
      <c r="F8" s="324">
        <f>D9*0.8339</f>
        <v>1104.9175</v>
      </c>
      <c r="G8" s="324">
        <v>290</v>
      </c>
      <c r="H8" s="324">
        <v>160.9</v>
      </c>
      <c r="I8" s="324">
        <v>9.51</v>
      </c>
      <c r="J8" s="324">
        <f>SUM(D9,E9,F8,G8,H8,I8)</f>
        <v>3420.3275000000003</v>
      </c>
      <c r="K8" s="326">
        <f>J8*C9</f>
        <v>10260.982500000002</v>
      </c>
    </row>
    <row r="9" spans="2:11" ht="15.75" thickBot="1" x14ac:dyDescent="0.25">
      <c r="B9" s="323"/>
      <c r="C9" s="24">
        <v>3</v>
      </c>
      <c r="D9" s="15">
        <v>1325</v>
      </c>
      <c r="E9" s="15">
        <f>D9*0.4</f>
        <v>530</v>
      </c>
      <c r="F9" s="325"/>
      <c r="G9" s="325"/>
      <c r="H9" s="325"/>
      <c r="I9" s="325"/>
      <c r="J9" s="325"/>
      <c r="K9" s="327"/>
    </row>
    <row r="10" spans="2:11" ht="15.75" thickBo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ht="16.5" thickBot="1" x14ac:dyDescent="0.25">
      <c r="B11" s="306" t="s">
        <v>50</v>
      </c>
      <c r="C11" s="307"/>
      <c r="D11" s="307"/>
      <c r="E11" s="307"/>
      <c r="F11" s="307"/>
      <c r="G11" s="307"/>
      <c r="H11" s="307"/>
      <c r="I11" s="307"/>
      <c r="J11" s="307"/>
      <c r="K11" s="308"/>
    </row>
    <row r="12" spans="2:11" ht="70.5" customHeight="1" thickBot="1" x14ac:dyDescent="0.25">
      <c r="B12" s="2" t="s">
        <v>38</v>
      </c>
      <c r="C12" s="319" t="str">
        <f>C7</f>
        <v>Custo de mão de obra- CONVENÇÃO COLETIVA 2023 - STEAC/MS</v>
      </c>
      <c r="D12" s="320"/>
      <c r="E12" s="321"/>
      <c r="F12" s="2" t="s">
        <v>43</v>
      </c>
      <c r="G12" s="286" t="str">
        <f>G7</f>
        <v>Auxilio alimentação - CONVENÇÃO COLETIVA 2023 - STEAC/MS</v>
      </c>
      <c r="H12" s="2" t="str">
        <f>H7</f>
        <v>Cesta Bábica -Proprcesso 022/2023/DILIC/CEASA/MS</v>
      </c>
      <c r="I12" s="2" t="s">
        <v>44</v>
      </c>
      <c r="J12" s="2" t="s">
        <v>45</v>
      </c>
      <c r="K12" s="2" t="s">
        <v>52</v>
      </c>
    </row>
    <row r="13" spans="2:11" ht="48" thickBot="1" x14ac:dyDescent="0.25">
      <c r="B13" s="322">
        <v>2</v>
      </c>
      <c r="C13" s="2" t="s">
        <v>46</v>
      </c>
      <c r="D13" s="2" t="s">
        <v>47</v>
      </c>
      <c r="E13" s="2" t="s">
        <v>48</v>
      </c>
      <c r="F13" s="324">
        <f>D14*0.8339</f>
        <v>1643.7253069999999</v>
      </c>
      <c r="G13" s="324">
        <f>G8</f>
        <v>290</v>
      </c>
      <c r="H13" s="324">
        <f>H8</f>
        <v>160.9</v>
      </c>
      <c r="I13" s="324">
        <v>9.51</v>
      </c>
      <c r="J13" s="324">
        <f>SUM(D14,E14,F13,G13,H13,I13)</f>
        <v>4075.2653070000001</v>
      </c>
      <c r="K13" s="326">
        <f>J13*C14</f>
        <v>4075.2653070000001</v>
      </c>
    </row>
    <row r="14" spans="2:11" ht="15.75" customHeight="1" thickBot="1" x14ac:dyDescent="0.25">
      <c r="B14" s="323"/>
      <c r="C14" s="24">
        <v>1</v>
      </c>
      <c r="D14" s="15">
        <v>1971.13</v>
      </c>
      <c r="E14" s="15"/>
      <c r="F14" s="325"/>
      <c r="G14" s="325"/>
      <c r="H14" s="325"/>
      <c r="I14" s="325"/>
      <c r="J14" s="325"/>
      <c r="K14" s="327"/>
    </row>
    <row r="15" spans="2:11" ht="15" thickBot="1" x14ac:dyDescent="0.25"/>
    <row r="16" spans="2:11" ht="18.75" thickBot="1" x14ac:dyDescent="0.25">
      <c r="B16" s="314" t="s">
        <v>53</v>
      </c>
      <c r="C16" s="315"/>
      <c r="D16" s="315"/>
      <c r="E16" s="315"/>
      <c r="F16" s="315"/>
      <c r="G16" s="315"/>
      <c r="H16" s="315"/>
      <c r="I16" s="315"/>
      <c r="J16" s="315"/>
      <c r="K16" s="316"/>
    </row>
    <row r="17" spans="2:11" ht="48" thickBot="1" x14ac:dyDescent="0.25">
      <c r="B17" s="2" t="s">
        <v>38</v>
      </c>
      <c r="C17" s="319" t="s">
        <v>54</v>
      </c>
      <c r="D17" s="320"/>
      <c r="E17" s="321"/>
      <c r="F17" s="2" t="s">
        <v>55</v>
      </c>
      <c r="G17" s="2" t="s">
        <v>56</v>
      </c>
      <c r="H17" s="2" t="s">
        <v>671</v>
      </c>
      <c r="I17" s="2" t="s">
        <v>746</v>
      </c>
      <c r="J17" s="2" t="s">
        <v>744</v>
      </c>
      <c r="K17" s="2" t="s">
        <v>59</v>
      </c>
    </row>
    <row r="18" spans="2:11" ht="16.5" thickBot="1" x14ac:dyDescent="0.25">
      <c r="B18" s="306" t="s">
        <v>65</v>
      </c>
      <c r="C18" s="307"/>
      <c r="D18" s="307"/>
      <c r="E18" s="307"/>
      <c r="F18" s="307"/>
      <c r="G18" s="307"/>
      <c r="H18" s="307"/>
      <c r="I18" s="307"/>
      <c r="J18" s="307"/>
      <c r="K18" s="308"/>
    </row>
    <row r="19" spans="2:11" ht="30" x14ac:dyDescent="0.2">
      <c r="B19" s="20">
        <v>1</v>
      </c>
      <c r="C19" s="328" t="s">
        <v>60</v>
      </c>
      <c r="D19" s="328"/>
      <c r="E19" s="328"/>
      <c r="F19" s="9" t="s">
        <v>433</v>
      </c>
      <c r="G19" s="10">
        <v>69.900000000000006</v>
      </c>
      <c r="H19" s="9">
        <v>6</v>
      </c>
      <c r="I19" s="9">
        <v>5</v>
      </c>
      <c r="J19" s="9">
        <f>I19*($C$14+$C$9)</f>
        <v>20</v>
      </c>
      <c r="K19" s="21">
        <f>J19*G19/9</f>
        <v>155.33333333333334</v>
      </c>
    </row>
    <row r="20" spans="2:11" ht="29.25" customHeight="1" x14ac:dyDescent="0.2">
      <c r="B20" s="27">
        <v>2</v>
      </c>
      <c r="C20" s="329" t="s">
        <v>61</v>
      </c>
      <c r="D20" s="329"/>
      <c r="E20" s="329"/>
      <c r="F20" s="4" t="s">
        <v>434</v>
      </c>
      <c r="G20" s="5">
        <f>COTAÇÕES!E85</f>
        <v>85</v>
      </c>
      <c r="H20" s="4">
        <v>6</v>
      </c>
      <c r="I20" s="4">
        <v>5</v>
      </c>
      <c r="J20" s="9">
        <f>I20*($C$14+$C$9)</f>
        <v>20</v>
      </c>
      <c r="K20" s="21">
        <f t="shared" ref="K20:K22" si="0">J20*G20/9</f>
        <v>188.88888888888889</v>
      </c>
    </row>
    <row r="21" spans="2:11" ht="30" x14ac:dyDescent="0.2">
      <c r="B21" s="27">
        <v>3</v>
      </c>
      <c r="C21" s="329" t="s">
        <v>62</v>
      </c>
      <c r="D21" s="329"/>
      <c r="E21" s="329"/>
      <c r="F21" s="4" t="s">
        <v>435</v>
      </c>
      <c r="G21" s="5">
        <v>64.12</v>
      </c>
      <c r="H21" s="4">
        <v>6</v>
      </c>
      <c r="I21" s="4">
        <v>3</v>
      </c>
      <c r="J21" s="9">
        <f>I21*($C$14+$C$9)</f>
        <v>12</v>
      </c>
      <c r="K21" s="21">
        <f t="shared" si="0"/>
        <v>85.493333333333339</v>
      </c>
    </row>
    <row r="22" spans="2:11" ht="21.75" customHeight="1" thickBot="1" x14ac:dyDescent="0.25">
      <c r="B22" s="18">
        <v>4</v>
      </c>
      <c r="C22" s="334" t="s">
        <v>63</v>
      </c>
      <c r="D22" s="334"/>
      <c r="E22" s="334"/>
      <c r="F22" s="12" t="s">
        <v>436</v>
      </c>
      <c r="G22" s="14">
        <v>17.23</v>
      </c>
      <c r="H22" s="12">
        <v>6</v>
      </c>
      <c r="I22" s="12">
        <v>2</v>
      </c>
      <c r="J22" s="9">
        <f>I22*($C$14+$C$9)</f>
        <v>8</v>
      </c>
      <c r="K22" s="21">
        <f t="shared" si="0"/>
        <v>15.315555555555555</v>
      </c>
    </row>
    <row r="23" spans="2:11" ht="16.5" thickBot="1" x14ac:dyDescent="0.25">
      <c r="B23" s="335" t="s">
        <v>754</v>
      </c>
      <c r="C23" s="336"/>
      <c r="D23" s="336"/>
      <c r="E23" s="336"/>
      <c r="F23" s="336"/>
      <c r="G23" s="336"/>
      <c r="H23" s="336"/>
      <c r="I23" s="336"/>
      <c r="J23" s="337"/>
      <c r="K23" s="26">
        <f>SUM(K19:K22)</f>
        <v>445.0311111111111</v>
      </c>
    </row>
    <row r="24" spans="2:11" ht="16.5" thickBot="1" x14ac:dyDescent="0.25">
      <c r="B24" s="306" t="s">
        <v>66</v>
      </c>
      <c r="C24" s="307"/>
      <c r="D24" s="307"/>
      <c r="E24" s="307"/>
      <c r="F24" s="307"/>
      <c r="G24" s="307"/>
      <c r="H24" s="307"/>
      <c r="I24" s="307"/>
      <c r="J24" s="307"/>
      <c r="K24" s="308"/>
    </row>
    <row r="25" spans="2:11" ht="30" x14ac:dyDescent="0.2">
      <c r="B25" s="94">
        <v>5</v>
      </c>
      <c r="C25" s="338" t="s">
        <v>67</v>
      </c>
      <c r="D25" s="338"/>
      <c r="E25" s="338"/>
      <c r="F25" s="95" t="s">
        <v>646</v>
      </c>
      <c r="G25" s="96">
        <v>5.28</v>
      </c>
      <c r="H25" s="95">
        <v>12</v>
      </c>
      <c r="I25" s="95">
        <v>2</v>
      </c>
      <c r="J25" s="95">
        <f t="shared" ref="J25:J30" si="1">I25*($C$9)</f>
        <v>6</v>
      </c>
      <c r="K25" s="97">
        <f>J25*G25/9</f>
        <v>3.52</v>
      </c>
    </row>
    <row r="26" spans="2:11" ht="30" x14ac:dyDescent="0.2">
      <c r="B26" s="98">
        <v>6</v>
      </c>
      <c r="C26" s="333" t="s">
        <v>68</v>
      </c>
      <c r="D26" s="333"/>
      <c r="E26" s="333"/>
      <c r="F26" s="99" t="s">
        <v>428</v>
      </c>
      <c r="G26" s="100">
        <v>2.4900000000000002</v>
      </c>
      <c r="H26" s="99">
        <v>6</v>
      </c>
      <c r="I26" s="99">
        <v>2</v>
      </c>
      <c r="J26" s="95">
        <f t="shared" si="1"/>
        <v>6</v>
      </c>
      <c r="K26" s="97">
        <f t="shared" ref="K26:K30" si="2">J26*G26/9</f>
        <v>1.6600000000000001</v>
      </c>
    </row>
    <row r="27" spans="2:11" ht="30" x14ac:dyDescent="0.2">
      <c r="B27" s="98">
        <v>7</v>
      </c>
      <c r="C27" s="333" t="s">
        <v>69</v>
      </c>
      <c r="D27" s="333"/>
      <c r="E27" s="333"/>
      <c r="F27" s="99" t="s">
        <v>429</v>
      </c>
      <c r="G27" s="100">
        <v>6</v>
      </c>
      <c r="H27" s="99">
        <v>6</v>
      </c>
      <c r="I27" s="99">
        <v>5</v>
      </c>
      <c r="J27" s="95">
        <f t="shared" si="1"/>
        <v>15</v>
      </c>
      <c r="K27" s="97">
        <f t="shared" si="2"/>
        <v>10</v>
      </c>
    </row>
    <row r="28" spans="2:11" ht="30" x14ac:dyDescent="0.2">
      <c r="B28" s="98">
        <v>8</v>
      </c>
      <c r="C28" s="333" t="s">
        <v>70</v>
      </c>
      <c r="D28" s="333"/>
      <c r="E28" s="333"/>
      <c r="F28" s="99" t="s">
        <v>430</v>
      </c>
      <c r="G28" s="100">
        <v>3.91</v>
      </c>
      <c r="H28" s="99">
        <v>6</v>
      </c>
      <c r="I28" s="99">
        <v>18</v>
      </c>
      <c r="J28" s="95">
        <f t="shared" si="1"/>
        <v>54</v>
      </c>
      <c r="K28" s="97">
        <f t="shared" si="2"/>
        <v>23.46</v>
      </c>
    </row>
    <row r="29" spans="2:11" ht="26.25" customHeight="1" x14ac:dyDescent="0.2">
      <c r="B29" s="98">
        <v>9</v>
      </c>
      <c r="C29" s="333" t="s">
        <v>71</v>
      </c>
      <c r="D29" s="333"/>
      <c r="E29" s="333"/>
      <c r="F29" s="99" t="s">
        <v>431</v>
      </c>
      <c r="G29" s="100">
        <f>COTAÇÕES!E113</f>
        <v>18.399999999999999</v>
      </c>
      <c r="H29" s="99">
        <v>5</v>
      </c>
      <c r="I29" s="99">
        <v>5</v>
      </c>
      <c r="J29" s="95">
        <f t="shared" si="1"/>
        <v>15</v>
      </c>
      <c r="K29" s="97">
        <f t="shared" si="2"/>
        <v>30.666666666666668</v>
      </c>
    </row>
    <row r="30" spans="2:11" ht="30.75" thickBot="1" x14ac:dyDescent="0.25">
      <c r="B30" s="102">
        <v>10</v>
      </c>
      <c r="C30" s="339" t="s">
        <v>72</v>
      </c>
      <c r="D30" s="339"/>
      <c r="E30" s="339"/>
      <c r="F30" s="103" t="s">
        <v>432</v>
      </c>
      <c r="G30" s="104">
        <v>34.9</v>
      </c>
      <c r="H30" s="103">
        <v>12</v>
      </c>
      <c r="I30" s="103">
        <v>2</v>
      </c>
      <c r="J30" s="95">
        <f t="shared" si="1"/>
        <v>6</v>
      </c>
      <c r="K30" s="97">
        <f t="shared" si="2"/>
        <v>23.266666666666666</v>
      </c>
    </row>
    <row r="31" spans="2:11" ht="16.5" thickBot="1" x14ac:dyDescent="0.25">
      <c r="B31" s="335" t="s">
        <v>665</v>
      </c>
      <c r="C31" s="336"/>
      <c r="D31" s="336"/>
      <c r="E31" s="336"/>
      <c r="F31" s="336"/>
      <c r="G31" s="336"/>
      <c r="H31" s="336"/>
      <c r="I31" s="336"/>
      <c r="J31" s="337"/>
      <c r="K31" s="29">
        <f>SUM(K25:K30)</f>
        <v>92.573333333333338</v>
      </c>
    </row>
    <row r="32" spans="2:11" ht="18.75" thickBot="1" x14ac:dyDescent="0.25">
      <c r="B32" s="300" t="s">
        <v>141</v>
      </c>
      <c r="C32" s="301"/>
      <c r="D32" s="301"/>
      <c r="E32" s="301"/>
      <c r="F32" s="301"/>
      <c r="G32" s="301"/>
      <c r="H32" s="301"/>
      <c r="I32" s="301"/>
      <c r="J32" s="330"/>
      <c r="K32" s="16">
        <f>SUM(K31,K23)</f>
        <v>537.60444444444443</v>
      </c>
    </row>
    <row r="33" spans="2:9" ht="15" thickBot="1" x14ac:dyDescent="0.25"/>
    <row r="34" spans="2:9" ht="18.75" thickBot="1" x14ac:dyDescent="0.25">
      <c r="B34" s="314" t="s">
        <v>75</v>
      </c>
      <c r="C34" s="315"/>
      <c r="D34" s="315"/>
      <c r="E34" s="315"/>
      <c r="F34" s="315"/>
      <c r="G34" s="315"/>
      <c r="H34" s="315"/>
      <c r="I34" s="316"/>
    </row>
    <row r="35" spans="2:9" ht="16.5" thickBot="1" x14ac:dyDescent="0.25">
      <c r="B35" s="2" t="s">
        <v>38</v>
      </c>
      <c r="C35" s="345" t="s">
        <v>54</v>
      </c>
      <c r="D35" s="346"/>
      <c r="E35" s="2" t="s">
        <v>78</v>
      </c>
      <c r="F35" s="2" t="s">
        <v>20</v>
      </c>
      <c r="G35" s="2" t="s">
        <v>76</v>
      </c>
      <c r="H35" s="2" t="s">
        <v>77</v>
      </c>
      <c r="I35" s="2" t="s">
        <v>59</v>
      </c>
    </row>
    <row r="36" spans="2:9" ht="30.75" thickBot="1" x14ac:dyDescent="0.25">
      <c r="B36" s="36">
        <v>1</v>
      </c>
      <c r="C36" s="347" t="s">
        <v>185</v>
      </c>
      <c r="D36" s="347"/>
      <c r="E36" s="37" t="s">
        <v>645</v>
      </c>
      <c r="F36" s="37" t="s">
        <v>80</v>
      </c>
      <c r="G36" s="37">
        <v>100</v>
      </c>
      <c r="H36" s="38">
        <v>308.7</v>
      </c>
      <c r="I36" s="16">
        <f>H36*G36</f>
        <v>30870</v>
      </c>
    </row>
    <row r="37" spans="2:9" ht="15" thickBot="1" x14ac:dyDescent="0.25"/>
    <row r="38" spans="2:9" ht="21" customHeight="1" thickBot="1" x14ac:dyDescent="0.25">
      <c r="B38" s="314" t="s">
        <v>81</v>
      </c>
      <c r="C38" s="315"/>
      <c r="D38" s="315"/>
      <c r="E38" s="316"/>
      <c r="H38" s="331" t="s">
        <v>545</v>
      </c>
      <c r="I38" s="332"/>
    </row>
    <row r="39" spans="2:9" ht="15.75" customHeight="1" x14ac:dyDescent="0.2">
      <c r="B39" s="348" t="s">
        <v>84</v>
      </c>
      <c r="C39" s="349"/>
      <c r="D39" s="350"/>
      <c r="E39" s="217">
        <f>SUM(K8,K13)</f>
        <v>14336.247807000002</v>
      </c>
      <c r="H39" s="209" t="s">
        <v>667</v>
      </c>
      <c r="I39" s="213">
        <v>0.72</v>
      </c>
    </row>
    <row r="40" spans="2:9" ht="15.75" customHeight="1" x14ac:dyDescent="0.2">
      <c r="B40" s="340" t="s">
        <v>85</v>
      </c>
      <c r="C40" s="341"/>
      <c r="D40" s="342"/>
      <c r="E40" s="219">
        <f>K32</f>
        <v>537.60444444444443</v>
      </c>
      <c r="H40" s="210" t="s">
        <v>666</v>
      </c>
      <c r="I40" s="214">
        <v>7175</v>
      </c>
    </row>
    <row r="41" spans="2:9" ht="16.5" customHeight="1" thickBot="1" x14ac:dyDescent="0.25">
      <c r="B41" s="351" t="s">
        <v>75</v>
      </c>
      <c r="C41" s="352"/>
      <c r="D41" s="353"/>
      <c r="E41" s="220">
        <f>I36</f>
        <v>30870</v>
      </c>
      <c r="H41" s="210" t="s">
        <v>668</v>
      </c>
      <c r="I41" s="214">
        <f>I40*I39</f>
        <v>5166</v>
      </c>
    </row>
    <row r="42" spans="2:9" ht="18.75" thickBot="1" x14ac:dyDescent="0.25">
      <c r="B42" s="343" t="s">
        <v>86</v>
      </c>
      <c r="C42" s="344"/>
      <c r="D42" s="344"/>
      <c r="E42" s="33">
        <f>SUM(E39:E41)</f>
        <v>45743.852251444448</v>
      </c>
      <c r="H42" s="210" t="s">
        <v>669</v>
      </c>
      <c r="I42" s="214">
        <f>I41*30</f>
        <v>154980</v>
      </c>
    </row>
    <row r="43" spans="2:9" ht="15.75" thickBot="1" x14ac:dyDescent="0.3">
      <c r="H43" s="215" t="s">
        <v>670</v>
      </c>
      <c r="I43" s="216">
        <f>ROUND((I41/250)*20.83,2)</f>
        <v>430.43</v>
      </c>
    </row>
    <row r="44" spans="2:9" ht="15" thickBot="1" x14ac:dyDescent="0.25"/>
    <row r="45" spans="2:9" ht="18.75" thickBot="1" x14ac:dyDescent="0.25">
      <c r="B45" s="314" t="s">
        <v>163</v>
      </c>
      <c r="C45" s="315"/>
      <c r="D45" s="315"/>
      <c r="E45" s="316"/>
    </row>
    <row r="46" spans="2:9" ht="15" x14ac:dyDescent="0.2">
      <c r="B46" s="348" t="s">
        <v>74</v>
      </c>
      <c r="C46" s="349"/>
      <c r="D46" s="350"/>
      <c r="E46" s="217">
        <f>E42</f>
        <v>45743.852251444448</v>
      </c>
    </row>
    <row r="47" spans="2:9" ht="17.25" customHeight="1" thickBot="1" x14ac:dyDescent="0.25">
      <c r="B47" s="340" t="s">
        <v>641</v>
      </c>
      <c r="C47" s="341"/>
      <c r="D47" s="342"/>
      <c r="E47" s="218">
        <f>I43*0.5</f>
        <v>215.215</v>
      </c>
    </row>
    <row r="48" spans="2:9" ht="18.75" thickBot="1" x14ac:dyDescent="0.25">
      <c r="B48" s="343" t="s">
        <v>186</v>
      </c>
      <c r="C48" s="344"/>
      <c r="D48" s="344"/>
      <c r="E48" s="33">
        <f>E46/E47</f>
        <v>212.5495539411493</v>
      </c>
    </row>
    <row r="50" spans="2:11" ht="64.5" customHeight="1" x14ac:dyDescent="0.2">
      <c r="B50" s="305" t="s">
        <v>740</v>
      </c>
      <c r="C50" s="305"/>
      <c r="D50" s="305"/>
      <c r="E50" s="305"/>
      <c r="F50" s="305"/>
      <c r="G50" s="305"/>
      <c r="H50" s="305"/>
      <c r="I50" s="305"/>
      <c r="J50" s="305"/>
      <c r="K50" s="305"/>
    </row>
  </sheetData>
  <mergeCells count="55">
    <mergeCell ref="B47:D47"/>
    <mergeCell ref="B48:D48"/>
    <mergeCell ref="B42:D42"/>
    <mergeCell ref="C35:D35"/>
    <mergeCell ref="C36:D36"/>
    <mergeCell ref="B38:E38"/>
    <mergeCell ref="B39:D39"/>
    <mergeCell ref="B40:D40"/>
    <mergeCell ref="B41:D41"/>
    <mergeCell ref="B45:E45"/>
    <mergeCell ref="B46:D46"/>
    <mergeCell ref="B32:J32"/>
    <mergeCell ref="H38:I38"/>
    <mergeCell ref="B34:I34"/>
    <mergeCell ref="C26:E26"/>
    <mergeCell ref="C21:E21"/>
    <mergeCell ref="C22:E22"/>
    <mergeCell ref="B23:J23"/>
    <mergeCell ref="B24:K24"/>
    <mergeCell ref="C25:E25"/>
    <mergeCell ref="C27:E27"/>
    <mergeCell ref="C28:E28"/>
    <mergeCell ref="C29:E29"/>
    <mergeCell ref="C30:E30"/>
    <mergeCell ref="B31:J31"/>
    <mergeCell ref="C17:E17"/>
    <mergeCell ref="B18:K18"/>
    <mergeCell ref="C19:E19"/>
    <mergeCell ref="B16:K16"/>
    <mergeCell ref="C20:E20"/>
    <mergeCell ref="K13:K14"/>
    <mergeCell ref="J8:J9"/>
    <mergeCell ref="K8:K9"/>
    <mergeCell ref="C7:E7"/>
    <mergeCell ref="B8:B9"/>
    <mergeCell ref="F8:F9"/>
    <mergeCell ref="G8:G9"/>
    <mergeCell ref="H8:H9"/>
    <mergeCell ref="I8:I9"/>
    <mergeCell ref="B50:K50"/>
    <mergeCell ref="B6:K6"/>
    <mergeCell ref="B1:K1"/>
    <mergeCell ref="B2:K2"/>
    <mergeCell ref="B3:F3"/>
    <mergeCell ref="B4:K4"/>
    <mergeCell ref="B5:K5"/>
    <mergeCell ref="H3:I3"/>
    <mergeCell ref="B11:K11"/>
    <mergeCell ref="C12:E12"/>
    <mergeCell ref="B13:B14"/>
    <mergeCell ref="F13:F14"/>
    <mergeCell ref="G13:G14"/>
    <mergeCell ref="H13:H14"/>
    <mergeCell ref="I13:I14"/>
    <mergeCell ref="J13:J14"/>
  </mergeCells>
  <pageMargins left="0.39370078740157483" right="0.39370078740157483" top="0.39370078740157483" bottom="0.39370078740157483" header="0.31496062992125984" footer="0.31496062992125984"/>
  <pageSetup paperSize="9" scale="80" fitToHeight="0" orientation="landscape" r:id="rId1"/>
  <rowBreaks count="2" manualBreakCount="2">
    <brk id="15" max="16383" man="1"/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6319-DC62-4CE7-9E59-F31E502BC0CE}">
  <sheetPr>
    <pageSetUpPr fitToPage="1"/>
  </sheetPr>
  <dimension ref="B1:M51"/>
  <sheetViews>
    <sheetView topLeftCell="A34" zoomScaleNormal="100" workbookViewId="0">
      <selection activeCell="B45" sqref="B45:D45"/>
    </sheetView>
  </sheetViews>
  <sheetFormatPr defaultColWidth="17" defaultRowHeight="15" x14ac:dyDescent="0.25"/>
  <cols>
    <col min="1" max="1" width="7.85546875" style="1" customWidth="1"/>
    <col min="2" max="2" width="5.85546875" style="1" bestFit="1" customWidth="1"/>
    <col min="3" max="3" width="8.42578125" style="1" bestFit="1" customWidth="1"/>
    <col min="4" max="4" width="14.85546875" style="1" bestFit="1" customWidth="1"/>
    <col min="5" max="5" width="18.140625" style="1" bestFit="1" customWidth="1"/>
    <col min="6" max="6" width="18" style="1" customWidth="1"/>
    <col min="7" max="7" width="16.42578125" style="1" bestFit="1" customWidth="1"/>
    <col min="8" max="8" width="17.7109375" style="1" bestFit="1" customWidth="1"/>
    <col min="9" max="9" width="18.140625" style="1" bestFit="1" customWidth="1"/>
    <col min="10" max="10" width="15.42578125" style="1" bestFit="1" customWidth="1"/>
    <col min="11" max="11" width="26.42578125" style="1" bestFit="1" customWidth="1"/>
    <col min="12" max="12" width="11.28515625" style="1" customWidth="1"/>
    <col min="13" max="16384" width="17" style="1"/>
  </cols>
  <sheetData>
    <row r="1" spans="2:13" ht="76.5" customHeight="1" thickBot="1" x14ac:dyDescent="0.3">
      <c r="B1" s="288"/>
      <c r="C1" s="289"/>
      <c r="D1" s="289"/>
      <c r="E1" s="289"/>
      <c r="F1" s="289"/>
      <c r="G1" s="289"/>
      <c r="H1" s="289"/>
      <c r="I1" s="289"/>
      <c r="J1" s="289"/>
      <c r="K1" s="290"/>
    </row>
    <row r="2" spans="2:13" ht="21" thickBot="1" x14ac:dyDescent="0.3">
      <c r="B2" s="294" t="s">
        <v>35</v>
      </c>
      <c r="C2" s="295"/>
      <c r="D2" s="295"/>
      <c r="E2" s="295"/>
      <c r="F2" s="295"/>
      <c r="G2" s="295"/>
      <c r="H2" s="295"/>
      <c r="I2" s="295"/>
      <c r="J2" s="309"/>
      <c r="K2" s="310"/>
    </row>
    <row r="3" spans="2:13" ht="33.75" customHeight="1" thickBot="1" x14ac:dyDescent="0.3">
      <c r="B3" s="311" t="s">
        <v>39</v>
      </c>
      <c r="C3" s="312"/>
      <c r="D3" s="312"/>
      <c r="E3" s="312"/>
      <c r="F3" s="313"/>
      <c r="G3" s="22" t="s">
        <v>40</v>
      </c>
      <c r="H3" s="317" t="s">
        <v>672</v>
      </c>
      <c r="I3" s="318"/>
      <c r="J3" s="22" t="s">
        <v>745</v>
      </c>
      <c r="K3" s="208" t="s">
        <v>661</v>
      </c>
    </row>
    <row r="4" spans="2:13" ht="15.75" thickBot="1" x14ac:dyDescent="0.3">
      <c r="B4" s="288"/>
      <c r="C4" s="289"/>
      <c r="D4" s="289"/>
      <c r="E4" s="289"/>
      <c r="F4" s="289"/>
      <c r="G4" s="289"/>
      <c r="H4" s="289"/>
      <c r="I4" s="289"/>
      <c r="J4" s="289"/>
      <c r="K4" s="290"/>
    </row>
    <row r="5" spans="2:13" ht="18.75" thickBot="1" x14ac:dyDescent="0.3">
      <c r="B5" s="314" t="s">
        <v>36</v>
      </c>
      <c r="C5" s="315"/>
      <c r="D5" s="315"/>
      <c r="E5" s="315"/>
      <c r="F5" s="315"/>
      <c r="G5" s="315"/>
      <c r="H5" s="315"/>
      <c r="I5" s="315"/>
      <c r="J5" s="315"/>
      <c r="K5" s="316"/>
    </row>
    <row r="6" spans="2:13" ht="16.5" customHeight="1" thickBot="1" x14ac:dyDescent="0.3">
      <c r="B6" s="306" t="s">
        <v>37</v>
      </c>
      <c r="C6" s="307"/>
      <c r="D6" s="307"/>
      <c r="E6" s="307"/>
      <c r="F6" s="307"/>
      <c r="G6" s="307"/>
      <c r="H6" s="307"/>
      <c r="I6" s="307"/>
      <c r="J6" s="307"/>
      <c r="K6" s="308"/>
    </row>
    <row r="7" spans="2:13" ht="101.25" customHeight="1" thickBot="1" x14ac:dyDescent="0.3">
      <c r="B7" s="2" t="s">
        <v>38</v>
      </c>
      <c r="C7" s="319" t="str">
        <f>'Coleta RSU'!C7</f>
        <v>Custo de mão de obra- CONVENÇÃO COLETIVA 2023 - STEAC/MS</v>
      </c>
      <c r="D7" s="320"/>
      <c r="E7" s="321"/>
      <c r="F7" s="2" t="s">
        <v>43</v>
      </c>
      <c r="G7" s="2" t="str">
        <f>'Coleta RSU'!G7</f>
        <v>Auxilio alimentação - CONVENÇÃO COLETIVA 2023 - STEAC/MS</v>
      </c>
      <c r="H7" s="2" t="str">
        <f>'Coleta RSU'!H7</f>
        <v>Cesta Bábica -Proprcesso 022/2023/DILIC/CEASA/MS</v>
      </c>
      <c r="I7" s="2" t="s">
        <v>44</v>
      </c>
      <c r="J7" s="2" t="s">
        <v>45</v>
      </c>
      <c r="K7" s="2" t="s">
        <v>52</v>
      </c>
    </row>
    <row r="8" spans="2:13" ht="48" thickBot="1" x14ac:dyDescent="0.3">
      <c r="B8" s="322">
        <v>1</v>
      </c>
      <c r="C8" s="2" t="s">
        <v>46</v>
      </c>
      <c r="D8" s="2" t="s">
        <v>47</v>
      </c>
      <c r="E8" s="2" t="s">
        <v>48</v>
      </c>
      <c r="F8" s="324">
        <f>D9*0.8339</f>
        <v>1104.9175</v>
      </c>
      <c r="G8" s="324">
        <f>'Coleta RSU'!G8:G9</f>
        <v>290</v>
      </c>
      <c r="H8" s="324">
        <f>'Coleta RSU'!H8:H9</f>
        <v>160.9</v>
      </c>
      <c r="I8" s="324">
        <v>9.51</v>
      </c>
      <c r="J8" s="324">
        <f>SUM(D9,E9,F8,G8,H8,I8)</f>
        <v>3420.3275000000003</v>
      </c>
      <c r="K8" s="326">
        <f>J8*C9</f>
        <v>6840.6550000000007</v>
      </c>
    </row>
    <row r="9" spans="2:13" ht="15.75" thickBot="1" x14ac:dyDescent="0.3">
      <c r="B9" s="323"/>
      <c r="C9" s="24">
        <v>2</v>
      </c>
      <c r="D9" s="15">
        <f>'Coleta RSU'!D9</f>
        <v>1325</v>
      </c>
      <c r="E9" s="15">
        <f>D9*0.4</f>
        <v>530</v>
      </c>
      <c r="F9" s="325"/>
      <c r="G9" s="325"/>
      <c r="H9" s="325"/>
      <c r="I9" s="325"/>
      <c r="J9" s="325"/>
      <c r="K9" s="327"/>
    </row>
    <row r="10" spans="2:13" ht="15.75" thickBot="1" x14ac:dyDescent="0.3">
      <c r="M10" s="3"/>
    </row>
    <row r="11" spans="2:13" ht="16.5" thickBot="1" x14ac:dyDescent="0.3">
      <c r="B11" s="306" t="s">
        <v>50</v>
      </c>
      <c r="C11" s="307"/>
      <c r="D11" s="307"/>
      <c r="E11" s="307"/>
      <c r="F11" s="307"/>
      <c r="G11" s="307"/>
      <c r="H11" s="307"/>
      <c r="I11" s="307"/>
      <c r="J11" s="307"/>
      <c r="K11" s="308"/>
    </row>
    <row r="12" spans="2:13" ht="95.25" thickBot="1" x14ac:dyDescent="0.3">
      <c r="B12" s="2" t="s">
        <v>38</v>
      </c>
      <c r="C12" s="319" t="str">
        <f>C7</f>
        <v>Custo de mão de obra- CONVENÇÃO COLETIVA 2023 - STEAC/MS</v>
      </c>
      <c r="D12" s="320"/>
      <c r="E12" s="321"/>
      <c r="F12" s="2" t="s">
        <v>43</v>
      </c>
      <c r="G12" s="2" t="str">
        <f>G7</f>
        <v>Auxilio alimentação - CONVENÇÃO COLETIVA 2023 - STEAC/MS</v>
      </c>
      <c r="H12" s="2" t="str">
        <f>H7</f>
        <v>Cesta Bábica -Proprcesso 022/2023/DILIC/CEASA/MS</v>
      </c>
      <c r="I12" s="2" t="s">
        <v>44</v>
      </c>
      <c r="J12" s="2" t="s">
        <v>45</v>
      </c>
      <c r="K12" s="2" t="s">
        <v>52</v>
      </c>
    </row>
    <row r="13" spans="2:13" ht="48" thickBot="1" x14ac:dyDescent="0.3">
      <c r="B13" s="322">
        <v>2</v>
      </c>
      <c r="C13" s="2" t="s">
        <v>46</v>
      </c>
      <c r="D13" s="2" t="s">
        <v>47</v>
      </c>
      <c r="E13" s="2" t="s">
        <v>48</v>
      </c>
      <c r="F13" s="324">
        <f>D14*0.8339</f>
        <v>1643.7253069999999</v>
      </c>
      <c r="G13" s="324">
        <f>G8</f>
        <v>290</v>
      </c>
      <c r="H13" s="324">
        <f>H8</f>
        <v>160.9</v>
      </c>
      <c r="I13" s="324">
        <v>9.51</v>
      </c>
      <c r="J13" s="324">
        <f>SUM(D14,E14,F13,G13,H13,I13)</f>
        <v>4075.2653070000001</v>
      </c>
      <c r="K13" s="326">
        <f>J13*C14</f>
        <v>4075.2653070000001</v>
      </c>
    </row>
    <row r="14" spans="2:13" ht="15.75" thickBot="1" x14ac:dyDescent="0.3">
      <c r="B14" s="323"/>
      <c r="C14" s="24">
        <v>1</v>
      </c>
      <c r="D14" s="15">
        <f>'Coleta RSU'!D14</f>
        <v>1971.13</v>
      </c>
      <c r="E14" s="15"/>
      <c r="F14" s="325"/>
      <c r="G14" s="325"/>
      <c r="H14" s="325"/>
      <c r="I14" s="325"/>
      <c r="J14" s="325"/>
      <c r="K14" s="327"/>
    </row>
    <row r="15" spans="2:13" ht="15.75" thickBot="1" x14ac:dyDescent="0.3"/>
    <row r="16" spans="2:13" ht="18.75" customHeight="1" thickBot="1" x14ac:dyDescent="0.3">
      <c r="B16" s="314" t="s">
        <v>53</v>
      </c>
      <c r="C16" s="315"/>
      <c r="D16" s="315"/>
      <c r="E16" s="315"/>
      <c r="F16" s="315"/>
      <c r="G16" s="315"/>
      <c r="H16" s="315"/>
      <c r="I16" s="315"/>
      <c r="J16" s="315"/>
      <c r="K16" s="316"/>
    </row>
    <row r="17" spans="2:11" ht="48" thickBot="1" x14ac:dyDescent="0.3">
      <c r="B17" s="2" t="s">
        <v>38</v>
      </c>
      <c r="C17" s="319" t="s">
        <v>54</v>
      </c>
      <c r="D17" s="320"/>
      <c r="E17" s="321"/>
      <c r="F17" s="2" t="s">
        <v>55</v>
      </c>
      <c r="G17" s="2" t="s">
        <v>56</v>
      </c>
      <c r="H17" s="2" t="s">
        <v>57</v>
      </c>
      <c r="I17" s="2" t="s">
        <v>747</v>
      </c>
      <c r="J17" s="2" t="s">
        <v>744</v>
      </c>
      <c r="K17" s="2" t="s">
        <v>59</v>
      </c>
    </row>
    <row r="18" spans="2:11" ht="16.5" thickBot="1" x14ac:dyDescent="0.3">
      <c r="B18" s="306" t="s">
        <v>65</v>
      </c>
      <c r="C18" s="307"/>
      <c r="D18" s="307"/>
      <c r="E18" s="307"/>
      <c r="F18" s="307"/>
      <c r="G18" s="307"/>
      <c r="H18" s="307"/>
      <c r="I18" s="307"/>
      <c r="J18" s="307"/>
      <c r="K18" s="308"/>
    </row>
    <row r="19" spans="2:11" ht="30.75" customHeight="1" x14ac:dyDescent="0.25">
      <c r="B19" s="20">
        <v>1</v>
      </c>
      <c r="C19" s="328" t="s">
        <v>60</v>
      </c>
      <c r="D19" s="328"/>
      <c r="E19" s="328"/>
      <c r="F19" s="9" t="str">
        <f>'Coleta RSU'!F19</f>
        <v>SBC 62006  (OUT/2023)</v>
      </c>
      <c r="G19" s="10">
        <f>'Coleta RSU'!G19</f>
        <v>69.900000000000006</v>
      </c>
      <c r="H19" s="9">
        <v>6</v>
      </c>
      <c r="I19" s="9">
        <v>4</v>
      </c>
      <c r="J19" s="9">
        <f>(C$9+C$14)*I19</f>
        <v>12</v>
      </c>
      <c r="K19" s="21">
        <f>J19*G19/9</f>
        <v>93.2</v>
      </c>
    </row>
    <row r="20" spans="2:11" x14ac:dyDescent="0.25">
      <c r="B20" s="27">
        <v>2</v>
      </c>
      <c r="C20" s="329" t="s">
        <v>61</v>
      </c>
      <c r="D20" s="329"/>
      <c r="E20" s="329"/>
      <c r="F20" s="4" t="str">
        <f>'Coleta RSU'!F20</f>
        <v>Cotação - CT01</v>
      </c>
      <c r="G20" s="5">
        <f>'Coleta RSU'!G20</f>
        <v>85</v>
      </c>
      <c r="H20" s="4">
        <v>6</v>
      </c>
      <c r="I20" s="4">
        <v>4</v>
      </c>
      <c r="J20" s="9">
        <f>(C$9+C$14)*I20</f>
        <v>12</v>
      </c>
      <c r="K20" s="21">
        <f t="shared" ref="K20:K22" si="0">J20*G20/9</f>
        <v>113.33333333333333</v>
      </c>
    </row>
    <row r="21" spans="2:11" ht="30" x14ac:dyDescent="0.25">
      <c r="B21" s="27">
        <v>3</v>
      </c>
      <c r="C21" s="329" t="s">
        <v>62</v>
      </c>
      <c r="D21" s="329"/>
      <c r="E21" s="329"/>
      <c r="F21" s="4" t="str">
        <f>'Coleta RSU'!F21</f>
        <v>SBC 12893 (OUT/2023)</v>
      </c>
      <c r="G21" s="5">
        <f>'Coleta RSU'!G21</f>
        <v>64.12</v>
      </c>
      <c r="H21" s="4">
        <v>6</v>
      </c>
      <c r="I21" s="4">
        <v>2</v>
      </c>
      <c r="J21" s="9">
        <v>4</v>
      </c>
      <c r="K21" s="21">
        <f t="shared" si="0"/>
        <v>28.497777777777781</v>
      </c>
    </row>
    <row r="22" spans="2:11" ht="15.75" thickBot="1" x14ac:dyDescent="0.3">
      <c r="B22" s="18">
        <v>4</v>
      </c>
      <c r="C22" s="334" t="s">
        <v>63</v>
      </c>
      <c r="D22" s="334"/>
      <c r="E22" s="334"/>
      <c r="F22" s="12" t="str">
        <f>'Coleta RSU'!F22</f>
        <v>Cotação - CT02</v>
      </c>
      <c r="G22" s="14">
        <f>'Coleta RSU'!G22</f>
        <v>17.23</v>
      </c>
      <c r="H22" s="12">
        <v>6</v>
      </c>
      <c r="I22" s="12">
        <v>2</v>
      </c>
      <c r="J22" s="12">
        <v>4</v>
      </c>
      <c r="K22" s="21">
        <f t="shared" si="0"/>
        <v>7.6577777777777776</v>
      </c>
    </row>
    <row r="23" spans="2:11" ht="15" customHeight="1" thickBot="1" x14ac:dyDescent="0.3">
      <c r="B23" s="335" t="s">
        <v>64</v>
      </c>
      <c r="C23" s="336"/>
      <c r="D23" s="336"/>
      <c r="E23" s="336"/>
      <c r="F23" s="336"/>
      <c r="G23" s="336"/>
      <c r="H23" s="336"/>
      <c r="I23" s="336"/>
      <c r="J23" s="337"/>
      <c r="K23" s="181">
        <f>SUM(K19:K22)</f>
        <v>242.68888888888887</v>
      </c>
    </row>
    <row r="24" spans="2:11" ht="15" customHeight="1" thickBot="1" x14ac:dyDescent="0.3">
      <c r="B24" s="306" t="s">
        <v>66</v>
      </c>
      <c r="C24" s="307"/>
      <c r="D24" s="307"/>
      <c r="E24" s="307"/>
      <c r="F24" s="307"/>
      <c r="G24" s="307"/>
      <c r="H24" s="307"/>
      <c r="I24" s="307"/>
      <c r="J24" s="307"/>
      <c r="K24" s="308"/>
    </row>
    <row r="25" spans="2:11" ht="30" x14ac:dyDescent="0.25">
      <c r="B25" s="20">
        <v>5</v>
      </c>
      <c r="C25" s="328" t="s">
        <v>67</v>
      </c>
      <c r="D25" s="328"/>
      <c r="E25" s="328"/>
      <c r="F25" s="9" t="str">
        <f>'Coleta RSU'!F25</f>
        <v>SINAPI 36152 (DEZ/2023)</v>
      </c>
      <c r="G25" s="10">
        <f>'Coleta RSU'!G25</f>
        <v>5.28</v>
      </c>
      <c r="H25" s="9">
        <v>12</v>
      </c>
      <c r="I25" s="9">
        <v>2</v>
      </c>
      <c r="J25" s="9">
        <f>I25*($C$9)</f>
        <v>4</v>
      </c>
      <c r="K25" s="21">
        <f>J25*G25/9</f>
        <v>2.3466666666666667</v>
      </c>
    </row>
    <row r="26" spans="2:11" ht="30.75" customHeight="1" x14ac:dyDescent="0.25">
      <c r="B26" s="27">
        <v>6</v>
      </c>
      <c r="C26" s="329" t="s">
        <v>68</v>
      </c>
      <c r="D26" s="329"/>
      <c r="E26" s="329"/>
      <c r="F26" s="4" t="str">
        <f>'Coleta RSU'!F26</f>
        <v>SBC 2210 (OUT/2023)</v>
      </c>
      <c r="G26" s="5">
        <f>'Coleta RSU'!G26</f>
        <v>2.4900000000000002</v>
      </c>
      <c r="H26" s="4">
        <v>6</v>
      </c>
      <c r="I26" s="4">
        <v>2</v>
      </c>
      <c r="J26" s="9">
        <f t="shared" ref="J26:J30" si="1">I26*($C$9)</f>
        <v>4</v>
      </c>
      <c r="K26" s="21">
        <f t="shared" ref="K26:K30" si="2">J26*G26/9</f>
        <v>1.1066666666666667</v>
      </c>
    </row>
    <row r="27" spans="2:11" ht="28.5" customHeight="1" x14ac:dyDescent="0.25">
      <c r="B27" s="27">
        <v>7</v>
      </c>
      <c r="C27" s="329" t="s">
        <v>69</v>
      </c>
      <c r="D27" s="329"/>
      <c r="E27" s="329"/>
      <c r="F27" s="4" t="str">
        <f>'Coleta RSU'!F27</f>
        <v>SBC 7300  (OUT/2023)</v>
      </c>
      <c r="G27" s="5">
        <f>'Coleta RSU'!G27</f>
        <v>6</v>
      </c>
      <c r="H27" s="4">
        <v>6</v>
      </c>
      <c r="I27" s="4">
        <v>5</v>
      </c>
      <c r="J27" s="9">
        <f t="shared" si="1"/>
        <v>10</v>
      </c>
      <c r="K27" s="21">
        <f t="shared" si="2"/>
        <v>6.666666666666667</v>
      </c>
    </row>
    <row r="28" spans="2:11" ht="33" customHeight="1" x14ac:dyDescent="0.25">
      <c r="B28" s="27">
        <v>8</v>
      </c>
      <c r="C28" s="329" t="s">
        <v>70</v>
      </c>
      <c r="D28" s="329"/>
      <c r="E28" s="329"/>
      <c r="F28" s="4" t="str">
        <f>'Coleta RSU'!F28</f>
        <v>SBC 37523 (OUT/2023)</v>
      </c>
      <c r="G28" s="5">
        <f>'Coleta RSU'!G28</f>
        <v>3.91</v>
      </c>
      <c r="H28" s="4">
        <v>6</v>
      </c>
      <c r="I28" s="4">
        <v>12</v>
      </c>
      <c r="J28" s="9">
        <f t="shared" si="1"/>
        <v>24</v>
      </c>
      <c r="K28" s="21">
        <f t="shared" si="2"/>
        <v>10.426666666666668</v>
      </c>
    </row>
    <row r="29" spans="2:11" x14ac:dyDescent="0.25">
      <c r="B29" s="27">
        <v>9</v>
      </c>
      <c r="C29" s="329" t="s">
        <v>71</v>
      </c>
      <c r="D29" s="329"/>
      <c r="E29" s="329"/>
      <c r="F29" s="4" t="str">
        <f>'Coleta RSU'!F29</f>
        <v>Cotação - CT05</v>
      </c>
      <c r="G29" s="5">
        <f>'Coleta RSU'!G29</f>
        <v>18.399999999999999</v>
      </c>
      <c r="H29" s="4">
        <v>5</v>
      </c>
      <c r="I29" s="4">
        <v>5</v>
      </c>
      <c r="J29" s="9">
        <f t="shared" si="1"/>
        <v>10</v>
      </c>
      <c r="K29" s="21">
        <f t="shared" si="2"/>
        <v>20.444444444444443</v>
      </c>
    </row>
    <row r="30" spans="2:11" ht="30.75" thickBot="1" x14ac:dyDescent="0.3">
      <c r="B30" s="18">
        <v>10</v>
      </c>
      <c r="C30" s="334" t="s">
        <v>72</v>
      </c>
      <c r="D30" s="334"/>
      <c r="E30" s="334"/>
      <c r="F30" s="12" t="str">
        <f>'Coleta RSU'!F30</f>
        <v>SBC  38001 (OUT/2023)</v>
      </c>
      <c r="G30" s="14">
        <f>'Coleta RSU'!G30</f>
        <v>34.9</v>
      </c>
      <c r="H30" s="12">
        <v>12</v>
      </c>
      <c r="I30" s="12">
        <v>2</v>
      </c>
      <c r="J30" s="9">
        <f t="shared" si="1"/>
        <v>4</v>
      </c>
      <c r="K30" s="21">
        <f t="shared" si="2"/>
        <v>15.511111111111111</v>
      </c>
    </row>
    <row r="31" spans="2:11" ht="16.5" thickBot="1" x14ac:dyDescent="0.3">
      <c r="B31" s="335" t="s">
        <v>73</v>
      </c>
      <c r="C31" s="336"/>
      <c r="D31" s="336"/>
      <c r="E31" s="336"/>
      <c r="F31" s="336"/>
      <c r="G31" s="336"/>
      <c r="H31" s="336"/>
      <c r="I31" s="336"/>
      <c r="J31" s="337"/>
      <c r="K31" s="181">
        <f>SUM(K25:K30)</f>
        <v>56.502222222222223</v>
      </c>
    </row>
    <row r="32" spans="2:11" ht="18.75" thickBot="1" x14ac:dyDescent="0.3">
      <c r="B32" s="300" t="s">
        <v>74</v>
      </c>
      <c r="C32" s="301"/>
      <c r="D32" s="301"/>
      <c r="E32" s="301"/>
      <c r="F32" s="301"/>
      <c r="G32" s="301"/>
      <c r="H32" s="301"/>
      <c r="I32" s="301"/>
      <c r="J32" s="330"/>
      <c r="K32" s="16">
        <f>SUM(K31,K23)</f>
        <v>299.19111111111107</v>
      </c>
    </row>
    <row r="33" spans="2:12" ht="15.75" thickBot="1" x14ac:dyDescent="0.3"/>
    <row r="34" spans="2:12" ht="18" customHeight="1" thickBot="1" x14ac:dyDescent="0.3">
      <c r="B34" s="314" t="s">
        <v>755</v>
      </c>
      <c r="C34" s="315"/>
      <c r="D34" s="315"/>
      <c r="E34" s="315"/>
      <c r="F34" s="315"/>
      <c r="G34" s="315"/>
      <c r="H34" s="315"/>
      <c r="I34" s="316"/>
    </row>
    <row r="35" spans="2:12" ht="16.5" thickBot="1" x14ac:dyDescent="0.3">
      <c r="B35" s="2" t="s">
        <v>38</v>
      </c>
      <c r="C35" s="345" t="s">
        <v>54</v>
      </c>
      <c r="D35" s="346"/>
      <c r="E35" s="2" t="s">
        <v>78</v>
      </c>
      <c r="F35" s="2" t="s">
        <v>20</v>
      </c>
      <c r="G35" s="2" t="s">
        <v>76</v>
      </c>
      <c r="H35" s="2" t="s">
        <v>77</v>
      </c>
      <c r="I35" s="2" t="s">
        <v>59</v>
      </c>
      <c r="K35" s="331" t="s">
        <v>545</v>
      </c>
      <c r="L35" s="332"/>
    </row>
    <row r="36" spans="2:12" ht="48.75" customHeight="1" thickBot="1" x14ac:dyDescent="0.25">
      <c r="B36" s="36">
        <v>1</v>
      </c>
      <c r="C36" s="347" t="s">
        <v>79</v>
      </c>
      <c r="D36" s="347"/>
      <c r="E36" s="37" t="s">
        <v>647</v>
      </c>
      <c r="F36" s="37" t="s">
        <v>80</v>
      </c>
      <c r="G36" s="37">
        <v>48</v>
      </c>
      <c r="H36" s="38">
        <v>211.62</v>
      </c>
      <c r="I36" s="16">
        <f>H36*G36</f>
        <v>10157.76</v>
      </c>
      <c r="K36" s="209" t="s">
        <v>676</v>
      </c>
      <c r="L36" s="213">
        <f>'Coleta RSU'!I43</f>
        <v>430.43</v>
      </c>
    </row>
    <row r="37" spans="2:12" ht="15.75" thickBot="1" x14ac:dyDescent="0.25">
      <c r="K37" s="210" t="s">
        <v>677</v>
      </c>
      <c r="L37" s="214">
        <f>'Coleta RSU'!I42</f>
        <v>154980</v>
      </c>
    </row>
    <row r="38" spans="2:12" ht="15.75" thickBot="1" x14ac:dyDescent="0.3">
      <c r="K38" s="222" t="s">
        <v>678</v>
      </c>
      <c r="L38" s="216">
        <f>L36*0.05</f>
        <v>21.521500000000003</v>
      </c>
    </row>
    <row r="39" spans="2:12" ht="18.75" thickBot="1" x14ac:dyDescent="0.3">
      <c r="B39" s="314" t="s">
        <v>674</v>
      </c>
      <c r="C39" s="315"/>
      <c r="D39" s="315"/>
      <c r="E39" s="315"/>
      <c r="F39" s="315"/>
      <c r="G39" s="315"/>
      <c r="H39" s="315"/>
      <c r="I39" s="316"/>
      <c r="K39" s="223" t="s">
        <v>679</v>
      </c>
      <c r="L39" s="224">
        <f>L37*0.05</f>
        <v>7749</v>
      </c>
    </row>
    <row r="40" spans="2:12" ht="16.5" thickBot="1" x14ac:dyDescent="0.3">
      <c r="B40" s="2" t="s">
        <v>38</v>
      </c>
      <c r="C40" s="345" t="s">
        <v>54</v>
      </c>
      <c r="D40" s="346"/>
      <c r="E40" s="2" t="s">
        <v>78</v>
      </c>
      <c r="F40" s="2" t="s">
        <v>20</v>
      </c>
      <c r="G40" s="2" t="s">
        <v>76</v>
      </c>
      <c r="H40" s="2" t="s">
        <v>77</v>
      </c>
      <c r="I40" s="2" t="s">
        <v>59</v>
      </c>
    </row>
    <row r="41" spans="2:12" ht="93" customHeight="1" thickBot="1" x14ac:dyDescent="0.3">
      <c r="B41" s="36">
        <v>1</v>
      </c>
      <c r="C41" s="347" t="s">
        <v>673</v>
      </c>
      <c r="D41" s="347"/>
      <c r="E41" s="37" t="s">
        <v>648</v>
      </c>
      <c r="F41" s="37" t="s">
        <v>639</v>
      </c>
      <c r="G41" s="192">
        <f>15*L39/1000</f>
        <v>116.235</v>
      </c>
      <c r="H41" s="38">
        <v>2.23</v>
      </c>
      <c r="I41" s="16">
        <f>H41*G41</f>
        <v>259.20405</v>
      </c>
    </row>
    <row r="43" spans="2:12" ht="15.75" thickBot="1" x14ac:dyDescent="0.3"/>
    <row r="44" spans="2:12" ht="18.75" thickBot="1" x14ac:dyDescent="0.3">
      <c r="B44" s="314" t="s">
        <v>163</v>
      </c>
      <c r="C44" s="315"/>
      <c r="D44" s="315"/>
      <c r="E44" s="316"/>
    </row>
    <row r="45" spans="2:12" x14ac:dyDescent="0.25">
      <c r="B45" s="348" t="s">
        <v>84</v>
      </c>
      <c r="C45" s="349"/>
      <c r="D45" s="350"/>
      <c r="E45" s="178">
        <f>SUM(K8,K13)</f>
        <v>10915.920307</v>
      </c>
    </row>
    <row r="46" spans="2:12" x14ac:dyDescent="0.25">
      <c r="B46" s="340" t="s">
        <v>85</v>
      </c>
      <c r="C46" s="341"/>
      <c r="D46" s="342"/>
      <c r="E46" s="180">
        <f>K32</f>
        <v>299.19111111111107</v>
      </c>
    </row>
    <row r="47" spans="2:12" x14ac:dyDescent="0.25">
      <c r="B47" s="356" t="s">
        <v>75</v>
      </c>
      <c r="C47" s="357"/>
      <c r="D47" s="357"/>
      <c r="E47" s="180">
        <f>I36</f>
        <v>10157.76</v>
      </c>
    </row>
    <row r="48" spans="2:12" ht="15.75" thickBot="1" x14ac:dyDescent="0.3">
      <c r="B48" s="358" t="s">
        <v>675</v>
      </c>
      <c r="C48" s="359"/>
      <c r="D48" s="360"/>
      <c r="E48" s="187">
        <f>I41</f>
        <v>259.20405</v>
      </c>
    </row>
    <row r="49" spans="2:12" ht="18.75" thickBot="1" x14ac:dyDescent="0.3">
      <c r="B49" s="354" t="s">
        <v>86</v>
      </c>
      <c r="C49" s="355"/>
      <c r="D49" s="355"/>
      <c r="E49" s="33">
        <f>SUM(E45:E48)</f>
        <v>21632.075468111114</v>
      </c>
    </row>
    <row r="51" spans="2:12" ht="66" customHeight="1" x14ac:dyDescent="0.2">
      <c r="B51" s="305" t="s">
        <v>740</v>
      </c>
      <c r="C51" s="305"/>
      <c r="D51" s="305"/>
      <c r="E51" s="305"/>
      <c r="F51" s="305"/>
      <c r="G51" s="305"/>
      <c r="H51" s="305"/>
      <c r="I51" s="305"/>
      <c r="J51" s="305"/>
      <c r="K51" s="305"/>
      <c r="L51" s="305"/>
    </row>
  </sheetData>
  <mergeCells count="55">
    <mergeCell ref="B49:D49"/>
    <mergeCell ref="C36:D36"/>
    <mergeCell ref="B44:E44"/>
    <mergeCell ref="B45:D45"/>
    <mergeCell ref="B46:D46"/>
    <mergeCell ref="B47:D47"/>
    <mergeCell ref="B48:D48"/>
    <mergeCell ref="B39:I39"/>
    <mergeCell ref="C40:D40"/>
    <mergeCell ref="C41:D41"/>
    <mergeCell ref="K35:L35"/>
    <mergeCell ref="C22:E22"/>
    <mergeCell ref="B23:J23"/>
    <mergeCell ref="C25:E25"/>
    <mergeCell ref="B24:K24"/>
    <mergeCell ref="C26:E26"/>
    <mergeCell ref="B31:J31"/>
    <mergeCell ref="B32:J32"/>
    <mergeCell ref="B34:I34"/>
    <mergeCell ref="C35:D35"/>
    <mergeCell ref="C27:E27"/>
    <mergeCell ref="C28:E28"/>
    <mergeCell ref="C29:E29"/>
    <mergeCell ref="C30:E30"/>
    <mergeCell ref="I8:I9"/>
    <mergeCell ref="J8:J9"/>
    <mergeCell ref="K8:K9"/>
    <mergeCell ref="B1:K1"/>
    <mergeCell ref="B2:K2"/>
    <mergeCell ref="B5:K5"/>
    <mergeCell ref="B6:K6"/>
    <mergeCell ref="B4:K4"/>
    <mergeCell ref="B3:F3"/>
    <mergeCell ref="C7:E7"/>
    <mergeCell ref="B8:B9"/>
    <mergeCell ref="F8:F9"/>
    <mergeCell ref="G8:G9"/>
    <mergeCell ref="H8:H9"/>
    <mergeCell ref="H3:I3"/>
    <mergeCell ref="B51:L51"/>
    <mergeCell ref="B11:K11"/>
    <mergeCell ref="C12:E12"/>
    <mergeCell ref="B13:B14"/>
    <mergeCell ref="F13:F14"/>
    <mergeCell ref="G13:G14"/>
    <mergeCell ref="H13:H14"/>
    <mergeCell ref="I13:I14"/>
    <mergeCell ref="J13:J14"/>
    <mergeCell ref="K13:K14"/>
    <mergeCell ref="B16:K16"/>
    <mergeCell ref="C17:E17"/>
    <mergeCell ref="C19:E19"/>
    <mergeCell ref="C20:E20"/>
    <mergeCell ref="B18:K18"/>
    <mergeCell ref="C21:E21"/>
  </mergeCells>
  <pageMargins left="0.51181102362204722" right="0.51181102362204722" top="0.59055118110236227" bottom="0.59055118110236227" header="0.31496062992125984" footer="0.31496062992125984"/>
  <pageSetup paperSize="9" scale="79" fitToHeight="0" orientation="landscape" r:id="rId1"/>
  <headerFooter differentFirst="1"/>
  <rowBreaks count="2" manualBreakCount="2">
    <brk id="15" min="1" max="11" man="1"/>
    <brk id="32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5B37-55AD-442E-9868-792FD29F13BD}">
  <sheetPr>
    <pageSetUpPr fitToPage="1"/>
  </sheetPr>
  <dimension ref="A1:AM1065"/>
  <sheetViews>
    <sheetView workbookViewId="0">
      <selection sqref="A1:K1"/>
    </sheetView>
  </sheetViews>
  <sheetFormatPr defaultRowHeight="12.75" x14ac:dyDescent="0.2"/>
  <cols>
    <col min="1" max="1" width="5.5703125" style="43" customWidth="1"/>
    <col min="2" max="2" width="12.28515625" style="43" customWidth="1"/>
    <col min="3" max="3" width="8.42578125" style="43" customWidth="1"/>
    <col min="4" max="4" width="23.140625" style="43" customWidth="1"/>
    <col min="5" max="5" width="15.85546875" style="43" customWidth="1"/>
    <col min="6" max="6" width="16.140625" style="43" customWidth="1"/>
    <col min="7" max="7" width="14.85546875" style="43" customWidth="1"/>
    <col min="8" max="8" width="16.140625" style="43" customWidth="1"/>
    <col min="9" max="9" width="19.42578125" style="43" customWidth="1"/>
    <col min="10" max="10" width="19.5703125" style="43" customWidth="1"/>
    <col min="11" max="11" width="18.7109375" style="43" customWidth="1"/>
    <col min="12" max="16384" width="9.140625" style="43"/>
  </cols>
  <sheetData>
    <row r="1" spans="1:11" ht="84.75" customHeight="1" thickBot="1" x14ac:dyDescent="0.25">
      <c r="A1" s="404"/>
      <c r="B1" s="405"/>
      <c r="C1" s="405"/>
      <c r="D1" s="405"/>
      <c r="E1" s="405"/>
      <c r="F1" s="405"/>
      <c r="G1" s="405"/>
      <c r="H1" s="405"/>
      <c r="I1" s="405"/>
      <c r="J1" s="405"/>
      <c r="K1" s="406"/>
    </row>
    <row r="2" spans="1:11" ht="21" thickBot="1" x14ac:dyDescent="0.25">
      <c r="A2" s="294" t="s">
        <v>90</v>
      </c>
      <c r="B2" s="295"/>
      <c r="C2" s="295"/>
      <c r="D2" s="295"/>
      <c r="E2" s="295"/>
      <c r="F2" s="295"/>
      <c r="G2" s="295"/>
      <c r="H2" s="295"/>
      <c r="I2" s="295"/>
      <c r="J2" s="309"/>
      <c r="K2" s="310"/>
    </row>
    <row r="3" spans="1:11" ht="30.75" customHeight="1" thickBot="1" x14ac:dyDescent="0.25">
      <c r="A3" s="317" t="s">
        <v>94</v>
      </c>
      <c r="B3" s="407"/>
      <c r="C3" s="407"/>
      <c r="D3" s="407"/>
      <c r="E3" s="407"/>
      <c r="F3" s="318"/>
      <c r="G3" s="22" t="s">
        <v>91</v>
      </c>
      <c r="H3" s="317" t="s">
        <v>92</v>
      </c>
      <c r="I3" s="318"/>
      <c r="J3" s="22" t="s">
        <v>82</v>
      </c>
      <c r="K3" s="48" t="s">
        <v>93</v>
      </c>
    </row>
    <row r="4" spans="1:11" ht="15.75" thickBot="1" x14ac:dyDescent="0.25">
      <c r="A4" s="288"/>
      <c r="B4" s="289"/>
      <c r="C4" s="289"/>
      <c r="D4" s="289"/>
      <c r="E4" s="289"/>
      <c r="F4" s="289"/>
      <c r="G4" s="289"/>
      <c r="H4" s="289"/>
      <c r="I4" s="289"/>
      <c r="J4" s="289"/>
      <c r="K4" s="290"/>
    </row>
    <row r="5" spans="1:11" ht="16.5" thickBot="1" x14ac:dyDescent="0.25">
      <c r="A5" s="392" t="s">
        <v>36</v>
      </c>
      <c r="B5" s="393"/>
      <c r="C5" s="393"/>
      <c r="D5" s="393"/>
      <c r="E5" s="393"/>
      <c r="F5" s="393"/>
      <c r="G5" s="393"/>
      <c r="H5" s="393"/>
      <c r="I5" s="393"/>
      <c r="J5" s="393"/>
      <c r="K5" s="394"/>
    </row>
    <row r="6" spans="1:11" ht="16.5" thickBot="1" x14ac:dyDescent="0.25">
      <c r="A6" s="306" t="s">
        <v>95</v>
      </c>
      <c r="B6" s="307"/>
      <c r="C6" s="307"/>
      <c r="D6" s="307"/>
      <c r="E6" s="307"/>
      <c r="F6" s="307"/>
      <c r="G6" s="307"/>
      <c r="H6" s="307"/>
      <c r="I6" s="307"/>
      <c r="J6" s="307"/>
      <c r="K6" s="308"/>
    </row>
    <row r="7" spans="1:11" ht="78" customHeight="1" thickBot="1" x14ac:dyDescent="0.25">
      <c r="A7" s="2" t="s">
        <v>38</v>
      </c>
      <c r="B7" s="25" t="s">
        <v>88</v>
      </c>
      <c r="C7" s="319" t="str">
        <f>'Coleta RSU'!C7</f>
        <v>Custo de mão de obra- CONVENÇÃO COLETIVA 2023 - STEAC/MS</v>
      </c>
      <c r="D7" s="320"/>
      <c r="E7" s="321"/>
      <c r="F7" s="2" t="s">
        <v>96</v>
      </c>
      <c r="G7" s="2" t="str">
        <f>'Coleta RSU'!G7</f>
        <v>Auxilio alimentação - CONVENÇÃO COLETIVA 2023 - STEAC/MS</v>
      </c>
      <c r="H7" s="2" t="str">
        <f>'Coleta RSU'!H7</f>
        <v>Cesta Bábica -Proprcesso 022/2023/DILIC/CEASA/MS</v>
      </c>
      <c r="I7" s="2" t="s">
        <v>44</v>
      </c>
      <c r="J7" s="2" t="s">
        <v>45</v>
      </c>
      <c r="K7" s="2" t="s">
        <v>52</v>
      </c>
    </row>
    <row r="8" spans="1:11" ht="16.5" thickBot="1" x14ac:dyDescent="0.25">
      <c r="A8" s="322">
        <v>1</v>
      </c>
      <c r="B8" s="322" t="s">
        <v>89</v>
      </c>
      <c r="C8" s="2" t="s">
        <v>46</v>
      </c>
      <c r="D8" s="2" t="s">
        <v>47</v>
      </c>
      <c r="E8" s="2" t="s">
        <v>97</v>
      </c>
      <c r="F8" s="324">
        <f>D9*0.8339</f>
        <v>1104.9175</v>
      </c>
      <c r="G8" s="324">
        <f>'Coleta RSU'!G8:G9</f>
        <v>290</v>
      </c>
      <c r="H8" s="324">
        <f>'Coleta RSU'!H8:H9</f>
        <v>160.9</v>
      </c>
      <c r="I8" s="324">
        <v>9.51</v>
      </c>
      <c r="J8" s="324">
        <f>SUM(D9,E9,F8,G8,H8,I8)</f>
        <v>3552.8275000000003</v>
      </c>
      <c r="K8" s="326">
        <f>J8*C9</f>
        <v>3552.8275000000003</v>
      </c>
    </row>
    <row r="9" spans="1:11" ht="15.75" thickBot="1" x14ac:dyDescent="0.25">
      <c r="A9" s="323"/>
      <c r="B9" s="323"/>
      <c r="C9" s="24">
        <v>1</v>
      </c>
      <c r="D9" s="15">
        <f>'Coleta RSU'!D9</f>
        <v>1325</v>
      </c>
      <c r="E9" s="15">
        <f>D9*0.5</f>
        <v>662.5</v>
      </c>
      <c r="F9" s="325"/>
      <c r="G9" s="325"/>
      <c r="H9" s="325"/>
      <c r="I9" s="325"/>
      <c r="J9" s="325"/>
      <c r="K9" s="327"/>
    </row>
    <row r="10" spans="1:11" ht="15.75" thickBo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6.5" thickBot="1" x14ac:dyDescent="0.25">
      <c r="A11" s="306" t="s">
        <v>98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8"/>
    </row>
    <row r="12" spans="1:11" ht="97.5" customHeight="1" thickBot="1" x14ac:dyDescent="0.25">
      <c r="A12" s="2" t="s">
        <v>38</v>
      </c>
      <c r="B12" s="25" t="s">
        <v>88</v>
      </c>
      <c r="C12" s="319" t="str">
        <f>C7</f>
        <v>Custo de mão de obra- CONVENÇÃO COLETIVA 2023 - STEAC/MS</v>
      </c>
      <c r="D12" s="320"/>
      <c r="E12" s="321"/>
      <c r="F12" s="2" t="s">
        <v>96</v>
      </c>
      <c r="G12" s="2" t="str">
        <f>G7</f>
        <v>Auxilio alimentação - CONVENÇÃO COLETIVA 2023 - STEAC/MS</v>
      </c>
      <c r="H12" s="2" t="str">
        <f>H7</f>
        <v>Cesta Bábica -Proprcesso 022/2023/DILIC/CEASA/MS</v>
      </c>
      <c r="I12" s="2" t="s">
        <v>44</v>
      </c>
      <c r="J12" s="2" t="s">
        <v>45</v>
      </c>
      <c r="K12" s="2" t="s">
        <v>52</v>
      </c>
    </row>
    <row r="13" spans="1:11" ht="48" customHeight="1" thickBot="1" x14ac:dyDescent="0.25">
      <c r="A13" s="322">
        <v>2</v>
      </c>
      <c r="B13" s="322" t="s">
        <v>99</v>
      </c>
      <c r="C13" s="2" t="s">
        <v>46</v>
      </c>
      <c r="D13" s="2" t="s">
        <v>47</v>
      </c>
      <c r="E13" s="2" t="s">
        <v>48</v>
      </c>
      <c r="F13" s="324" t="e">
        <f>D14*0.8339</f>
        <v>#REF!</v>
      </c>
      <c r="G13" s="324">
        <f>G8</f>
        <v>290</v>
      </c>
      <c r="H13" s="324">
        <f>H8</f>
        <v>160.9</v>
      </c>
      <c r="I13" s="324">
        <v>9.51</v>
      </c>
      <c r="J13" s="324" t="e">
        <f>SUM(D14,E14,F13,G13,H13,I13)</f>
        <v>#REF!</v>
      </c>
      <c r="K13" s="326" t="e">
        <f>J13*C14</f>
        <v>#REF!</v>
      </c>
    </row>
    <row r="14" spans="1:11" ht="15.75" thickBot="1" x14ac:dyDescent="0.25">
      <c r="A14" s="323"/>
      <c r="B14" s="323"/>
      <c r="C14" s="24">
        <v>11</v>
      </c>
      <c r="D14" s="15" t="e">
        <f>'Coleta Seletiva'!#REF!</f>
        <v>#REF!</v>
      </c>
      <c r="E14" s="15" t="e">
        <f>D14*0.4</f>
        <v>#REF!</v>
      </c>
      <c r="F14" s="325"/>
      <c r="G14" s="325"/>
      <c r="H14" s="325"/>
      <c r="I14" s="325"/>
      <c r="J14" s="325"/>
      <c r="K14" s="327"/>
    </row>
    <row r="15" spans="1:11" ht="15.75" thickBo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1:11" ht="16.5" thickBot="1" x14ac:dyDescent="0.25">
      <c r="A16" s="306" t="s">
        <v>100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8"/>
    </row>
    <row r="17" spans="1:11" ht="98.25" customHeight="1" thickBot="1" x14ac:dyDescent="0.25">
      <c r="A17" s="2" t="s">
        <v>38</v>
      </c>
      <c r="B17" s="25" t="s">
        <v>88</v>
      </c>
      <c r="C17" s="319" t="str">
        <f>C7</f>
        <v>Custo de mão de obra- CONVENÇÃO COLETIVA 2023 - STEAC/MS</v>
      </c>
      <c r="D17" s="320"/>
      <c r="E17" s="321"/>
      <c r="F17" s="2" t="s">
        <v>96</v>
      </c>
      <c r="G17" s="2" t="str">
        <f>G7</f>
        <v>Auxilio alimentação - CONVENÇÃO COLETIVA 2023 - STEAC/MS</v>
      </c>
      <c r="H17" s="2" t="str">
        <f>H7</f>
        <v>Cesta Bábica -Proprcesso 022/2023/DILIC/CEASA/MS</v>
      </c>
      <c r="I17" s="2" t="s">
        <v>44</v>
      </c>
      <c r="J17" s="2" t="s">
        <v>45</v>
      </c>
      <c r="K17" s="2" t="s">
        <v>52</v>
      </c>
    </row>
    <row r="18" spans="1:11" ht="48" thickBot="1" x14ac:dyDescent="0.25">
      <c r="A18" s="322">
        <v>3</v>
      </c>
      <c r="B18" s="322" t="s">
        <v>101</v>
      </c>
      <c r="C18" s="2" t="s">
        <v>46</v>
      </c>
      <c r="D18" s="2" t="s">
        <v>47</v>
      </c>
      <c r="E18" s="2" t="s">
        <v>48</v>
      </c>
      <c r="F18" s="324">
        <f>D19*0.8339</f>
        <v>1104.9175</v>
      </c>
      <c r="G18" s="324">
        <f>G8</f>
        <v>290</v>
      </c>
      <c r="H18" s="324">
        <f>H8</f>
        <v>160.9</v>
      </c>
      <c r="I18" s="324">
        <v>9.51</v>
      </c>
      <c r="J18" s="324">
        <f>SUM(D19,E19,F18,G18,H18,I18)</f>
        <v>2890.3275000000003</v>
      </c>
      <c r="K18" s="326">
        <f>J18*C19</f>
        <v>8670.9825000000019</v>
      </c>
    </row>
    <row r="19" spans="1:11" ht="15.75" thickBot="1" x14ac:dyDescent="0.25">
      <c r="A19" s="323"/>
      <c r="B19" s="323"/>
      <c r="C19" s="24">
        <v>3</v>
      </c>
      <c r="D19" s="15">
        <f>D9</f>
        <v>1325</v>
      </c>
      <c r="E19" s="15"/>
      <c r="F19" s="325"/>
      <c r="G19" s="325"/>
      <c r="H19" s="325"/>
      <c r="I19" s="325"/>
      <c r="J19" s="325"/>
      <c r="K19" s="327"/>
    </row>
    <row r="20" spans="1:11" ht="15.75" thickBo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16.5" thickBot="1" x14ac:dyDescent="0.25">
      <c r="A21" s="306" t="s">
        <v>51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8"/>
    </row>
    <row r="22" spans="1:11" ht="100.5" customHeight="1" thickBot="1" x14ac:dyDescent="0.25">
      <c r="A22" s="2" t="s">
        <v>38</v>
      </c>
      <c r="B22" s="25" t="s">
        <v>88</v>
      </c>
      <c r="C22" s="319" t="str">
        <f>C17</f>
        <v>Custo de mão de obra- CONVENÇÃO COLETIVA 2023 - STEAC/MS</v>
      </c>
      <c r="D22" s="320"/>
      <c r="E22" s="321"/>
      <c r="F22" s="2" t="s">
        <v>96</v>
      </c>
      <c r="G22" s="2" t="str">
        <f>G17</f>
        <v>Auxilio alimentação - CONVENÇÃO COLETIVA 2023 - STEAC/MS</v>
      </c>
      <c r="H22" s="2" t="str">
        <f>H17</f>
        <v>Cesta Bábica -Proprcesso 022/2023/DILIC/CEASA/MS</v>
      </c>
      <c r="I22" s="2" t="s">
        <v>44</v>
      </c>
      <c r="J22" s="2" t="s">
        <v>45</v>
      </c>
      <c r="K22" s="2" t="s">
        <v>52</v>
      </c>
    </row>
    <row r="23" spans="1:11" ht="52.5" customHeight="1" thickBot="1" x14ac:dyDescent="0.25">
      <c r="A23" s="322">
        <v>4</v>
      </c>
      <c r="B23" s="322" t="s">
        <v>102</v>
      </c>
      <c r="C23" s="2" t="s">
        <v>46</v>
      </c>
      <c r="D23" s="2" t="s">
        <v>47</v>
      </c>
      <c r="E23" s="2" t="s">
        <v>48</v>
      </c>
      <c r="F23" s="324" t="e">
        <f>D24*0.8339</f>
        <v>#REF!</v>
      </c>
      <c r="G23" s="324">
        <f>G18</f>
        <v>290</v>
      </c>
      <c r="H23" s="324">
        <f>H18</f>
        <v>160.9</v>
      </c>
      <c r="I23" s="324">
        <v>9.51</v>
      </c>
      <c r="J23" s="324" t="e">
        <f>SUM(D24,E24,F23,G23,H23,I23)</f>
        <v>#REF!</v>
      </c>
      <c r="K23" s="326" t="e">
        <f>J23*C24</f>
        <v>#REF!</v>
      </c>
    </row>
    <row r="24" spans="1:11" ht="15.75" thickBot="1" x14ac:dyDescent="0.25">
      <c r="A24" s="323"/>
      <c r="B24" s="323"/>
      <c r="C24" s="24">
        <v>1</v>
      </c>
      <c r="D24" s="15" t="e">
        <f>'Coleta Seletiva'!#REF!</f>
        <v>#REF!</v>
      </c>
      <c r="E24" s="15"/>
      <c r="F24" s="325"/>
      <c r="G24" s="325"/>
      <c r="H24" s="325"/>
      <c r="I24" s="325"/>
      <c r="J24" s="325"/>
      <c r="K24" s="327"/>
    </row>
    <row r="25" spans="1:11" ht="15.75" thickBo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16.5" thickBot="1" x14ac:dyDescent="0.25">
      <c r="A26" s="392" t="s">
        <v>53</v>
      </c>
      <c r="B26" s="393"/>
      <c r="C26" s="393"/>
      <c r="D26" s="393"/>
      <c r="E26" s="393"/>
      <c r="F26" s="393"/>
      <c r="G26" s="393"/>
      <c r="H26" s="393"/>
      <c r="I26" s="393"/>
      <c r="J26" s="394"/>
      <c r="K26" s="49"/>
    </row>
    <row r="27" spans="1:11" ht="49.5" customHeight="1" thickBot="1" x14ac:dyDescent="0.25">
      <c r="A27" s="2" t="s">
        <v>38</v>
      </c>
      <c r="B27" s="319" t="s">
        <v>54</v>
      </c>
      <c r="C27" s="320"/>
      <c r="D27" s="321"/>
      <c r="E27" s="2" t="s">
        <v>55</v>
      </c>
      <c r="F27" s="2" t="s">
        <v>56</v>
      </c>
      <c r="G27" s="2" t="s">
        <v>57</v>
      </c>
      <c r="H27" s="2" t="s">
        <v>87</v>
      </c>
      <c r="I27" s="2" t="s">
        <v>58</v>
      </c>
      <c r="J27" s="2" t="s">
        <v>59</v>
      </c>
      <c r="K27" s="49"/>
    </row>
    <row r="28" spans="1:11" ht="16.5" thickBot="1" x14ac:dyDescent="0.25">
      <c r="A28" s="306" t="s">
        <v>65</v>
      </c>
      <c r="B28" s="307"/>
      <c r="C28" s="307"/>
      <c r="D28" s="307"/>
      <c r="E28" s="307"/>
      <c r="F28" s="307"/>
      <c r="G28" s="307"/>
      <c r="H28" s="307"/>
      <c r="I28" s="307"/>
      <c r="J28" s="308"/>
      <c r="K28" s="49"/>
    </row>
    <row r="29" spans="1:11" ht="32.25" customHeight="1" x14ac:dyDescent="0.2">
      <c r="A29" s="20">
        <v>1</v>
      </c>
      <c r="B29" s="328" t="s">
        <v>60</v>
      </c>
      <c r="C29" s="328"/>
      <c r="D29" s="328"/>
      <c r="E29" s="9" t="str">
        <f>'Coleta RSU'!F19</f>
        <v>SBC 62006  (OUT/2023)</v>
      </c>
      <c r="F29" s="10">
        <f>'Coleta RSU'!G19</f>
        <v>69.900000000000006</v>
      </c>
      <c r="G29" s="9">
        <v>6</v>
      </c>
      <c r="H29" s="9">
        <v>4</v>
      </c>
      <c r="I29" s="9">
        <f>16*H29</f>
        <v>64</v>
      </c>
      <c r="J29" s="21">
        <f>I29*F29/12</f>
        <v>372.8</v>
      </c>
      <c r="K29" s="49"/>
    </row>
    <row r="30" spans="1:11" ht="30" customHeight="1" x14ac:dyDescent="0.2">
      <c r="A30" s="27">
        <v>2</v>
      </c>
      <c r="B30" s="329" t="s">
        <v>61</v>
      </c>
      <c r="C30" s="329"/>
      <c r="D30" s="329"/>
      <c r="E30" s="4" t="str">
        <f>'Coleta RSU'!F20</f>
        <v>Cotação - CT01</v>
      </c>
      <c r="F30" s="5">
        <f>'Coleta RSU'!G20</f>
        <v>85</v>
      </c>
      <c r="G30" s="4">
        <v>6</v>
      </c>
      <c r="H30" s="4">
        <v>4</v>
      </c>
      <c r="I30" s="9">
        <f>16*H30</f>
        <v>64</v>
      </c>
      <c r="J30" s="28">
        <f t="shared" ref="J30:J31" si="0">I30*F30/12</f>
        <v>453.33333333333331</v>
      </c>
      <c r="K30" s="49"/>
    </row>
    <row r="31" spans="1:11" ht="30" x14ac:dyDescent="0.2">
      <c r="A31" s="27">
        <v>3</v>
      </c>
      <c r="B31" s="329" t="s">
        <v>62</v>
      </c>
      <c r="C31" s="329"/>
      <c r="D31" s="329"/>
      <c r="E31" s="4" t="str">
        <f>'Coleta RSU'!F21</f>
        <v>SBC 12893 (OUT/2023)</v>
      </c>
      <c r="F31" s="5">
        <f>'Coleta RSU'!G21</f>
        <v>64.12</v>
      </c>
      <c r="G31" s="4">
        <v>6</v>
      </c>
      <c r="H31" s="4">
        <v>2</v>
      </c>
      <c r="I31" s="9">
        <f>16*H31</f>
        <v>32</v>
      </c>
      <c r="J31" s="28">
        <f t="shared" si="0"/>
        <v>170.98666666666668</v>
      </c>
      <c r="K31" s="49"/>
    </row>
    <row r="32" spans="1:11" ht="38.25" customHeight="1" thickBot="1" x14ac:dyDescent="0.25">
      <c r="A32" s="18">
        <v>4</v>
      </c>
      <c r="B32" s="334" t="s">
        <v>63</v>
      </c>
      <c r="C32" s="334"/>
      <c r="D32" s="334"/>
      <c r="E32" s="12" t="str">
        <f>'Coleta RSU'!F22</f>
        <v>Cotação - CT02</v>
      </c>
      <c r="F32" s="14">
        <f>'Coleta RSU'!G22</f>
        <v>17.23</v>
      </c>
      <c r="G32" s="12">
        <v>6</v>
      </c>
      <c r="H32" s="12">
        <v>2</v>
      </c>
      <c r="I32" s="9">
        <f>14*H32</f>
        <v>28</v>
      </c>
      <c r="J32" s="30">
        <f>I32*F32/12</f>
        <v>40.203333333333333</v>
      </c>
      <c r="K32" s="49"/>
    </row>
    <row r="33" spans="1:11" ht="16.5" thickBot="1" x14ac:dyDescent="0.25">
      <c r="A33" s="335" t="s">
        <v>64</v>
      </c>
      <c r="B33" s="336"/>
      <c r="C33" s="336"/>
      <c r="D33" s="336"/>
      <c r="E33" s="336"/>
      <c r="F33" s="336"/>
      <c r="G33" s="336"/>
      <c r="H33" s="336"/>
      <c r="I33" s="337"/>
      <c r="J33" s="26">
        <f>SUM(J29:J32)</f>
        <v>1037.3233333333333</v>
      </c>
      <c r="K33" s="49"/>
    </row>
    <row r="34" spans="1:11" ht="15.75" x14ac:dyDescent="0.2">
      <c r="A34" s="395" t="s">
        <v>66</v>
      </c>
      <c r="B34" s="396"/>
      <c r="C34" s="396"/>
      <c r="D34" s="396"/>
      <c r="E34" s="396"/>
      <c r="F34" s="396"/>
      <c r="G34" s="396"/>
      <c r="H34" s="396"/>
      <c r="I34" s="396"/>
      <c r="J34" s="397"/>
      <c r="K34" s="49"/>
    </row>
    <row r="35" spans="1:11" ht="30" x14ac:dyDescent="0.2">
      <c r="A35" s="27">
        <v>5</v>
      </c>
      <c r="B35" s="329" t="s">
        <v>67</v>
      </c>
      <c r="C35" s="329"/>
      <c r="D35" s="329"/>
      <c r="E35" s="4" t="str">
        <f>'Coleta RSU'!F25</f>
        <v>SINAPI 36152 (DEZ/2023)</v>
      </c>
      <c r="F35" s="5">
        <f>'Coleta RSU'!G25</f>
        <v>5.28</v>
      </c>
      <c r="G35" s="4">
        <v>12</v>
      </c>
      <c r="H35" s="4">
        <v>1</v>
      </c>
      <c r="I35" s="4">
        <f>15*H35</f>
        <v>15</v>
      </c>
      <c r="J35" s="28">
        <f>I35*F35/12</f>
        <v>6.6000000000000005</v>
      </c>
      <c r="K35" s="49"/>
    </row>
    <row r="36" spans="1:11" ht="30" x14ac:dyDescent="0.2">
      <c r="A36" s="27">
        <v>6</v>
      </c>
      <c r="B36" s="329" t="s">
        <v>68</v>
      </c>
      <c r="C36" s="329"/>
      <c r="D36" s="329"/>
      <c r="E36" s="4" t="str">
        <f>'Coleta RSU'!F26</f>
        <v>SBC 2210 (OUT/2023)</v>
      </c>
      <c r="F36" s="5">
        <f>'Coleta RSU'!G26</f>
        <v>2.4900000000000002</v>
      </c>
      <c r="G36" s="4">
        <v>6</v>
      </c>
      <c r="H36" s="4">
        <v>4</v>
      </c>
      <c r="I36" s="4">
        <f t="shared" ref="I36:I39" si="1">15*H36</f>
        <v>60</v>
      </c>
      <c r="J36" s="28">
        <f t="shared" ref="J36:J41" si="2">I36*F36/12</f>
        <v>12.450000000000001</v>
      </c>
      <c r="K36" s="49"/>
    </row>
    <row r="37" spans="1:11" ht="30" x14ac:dyDescent="0.2">
      <c r="A37" s="27">
        <v>7</v>
      </c>
      <c r="B37" s="329" t="s">
        <v>69</v>
      </c>
      <c r="C37" s="329"/>
      <c r="D37" s="329"/>
      <c r="E37" s="4" t="str">
        <f>'Coleta RSU'!F27</f>
        <v>SBC 7300  (OUT/2023)</v>
      </c>
      <c r="F37" s="5">
        <f>'Coleta RSU'!G27</f>
        <v>6</v>
      </c>
      <c r="G37" s="4">
        <v>6</v>
      </c>
      <c r="H37" s="4">
        <v>4</v>
      </c>
      <c r="I37" s="4">
        <f>14*H37</f>
        <v>56</v>
      </c>
      <c r="J37" s="28">
        <f t="shared" si="2"/>
        <v>28</v>
      </c>
      <c r="K37" s="49"/>
    </row>
    <row r="38" spans="1:11" ht="30" x14ac:dyDescent="0.2">
      <c r="A38" s="27">
        <v>8</v>
      </c>
      <c r="B38" s="329" t="s">
        <v>70</v>
      </c>
      <c r="C38" s="329"/>
      <c r="D38" s="329"/>
      <c r="E38" s="4" t="str">
        <f>'Coleta RSU'!F28</f>
        <v>SBC 37523 (OUT/2023)</v>
      </c>
      <c r="F38" s="5">
        <f>'Coleta RSU'!G28</f>
        <v>3.91</v>
      </c>
      <c r="G38" s="4">
        <v>6</v>
      </c>
      <c r="H38" s="4">
        <v>4</v>
      </c>
      <c r="I38" s="4">
        <f>14*H38</f>
        <v>56</v>
      </c>
      <c r="J38" s="28">
        <f t="shared" si="2"/>
        <v>18.246666666666666</v>
      </c>
      <c r="K38" s="49"/>
    </row>
    <row r="39" spans="1:11" ht="30" x14ac:dyDescent="0.2">
      <c r="A39" s="27">
        <v>9</v>
      </c>
      <c r="B39" s="329" t="s">
        <v>71</v>
      </c>
      <c r="C39" s="329"/>
      <c r="D39" s="329"/>
      <c r="E39" s="4" t="str">
        <f>'Coleta RSU'!F29</f>
        <v>Cotação - CT05</v>
      </c>
      <c r="F39" s="5">
        <f>'Coleta RSU'!G29</f>
        <v>18.399999999999999</v>
      </c>
      <c r="G39" s="4">
        <v>5</v>
      </c>
      <c r="H39" s="4">
        <v>4</v>
      </c>
      <c r="I39" s="4">
        <f t="shared" si="1"/>
        <v>60</v>
      </c>
      <c r="J39" s="28">
        <f t="shared" si="2"/>
        <v>92</v>
      </c>
      <c r="K39" s="49"/>
    </row>
    <row r="40" spans="1:11" ht="30" x14ac:dyDescent="0.2">
      <c r="A40" s="27">
        <v>10</v>
      </c>
      <c r="B40" s="329" t="s">
        <v>72</v>
      </c>
      <c r="C40" s="329"/>
      <c r="D40" s="329"/>
      <c r="E40" s="4" t="str">
        <f>'Coleta RSU'!F30</f>
        <v>SBC  38001 (OUT/2023)</v>
      </c>
      <c r="F40" s="5">
        <f>'Coleta RSU'!G29</f>
        <v>18.399999999999999</v>
      </c>
      <c r="G40" s="4">
        <v>12</v>
      </c>
      <c r="H40" s="4">
        <v>1</v>
      </c>
      <c r="I40" s="4">
        <f>16*H40</f>
        <v>16</v>
      </c>
      <c r="J40" s="28">
        <f t="shared" si="2"/>
        <v>24.533333333333331</v>
      </c>
      <c r="K40" s="49"/>
    </row>
    <row r="41" spans="1:11" ht="30.75" thickBot="1" x14ac:dyDescent="0.25">
      <c r="A41" s="18">
        <v>11</v>
      </c>
      <c r="B41" s="334" t="s">
        <v>103</v>
      </c>
      <c r="C41" s="334"/>
      <c r="D41" s="334"/>
      <c r="E41" s="12" t="s">
        <v>437</v>
      </c>
      <c r="F41" s="14">
        <v>41.8</v>
      </c>
      <c r="G41" s="12">
        <v>12</v>
      </c>
      <c r="H41" s="12">
        <v>1</v>
      </c>
      <c r="I41" s="12">
        <f>11*H41</f>
        <v>11</v>
      </c>
      <c r="J41" s="19">
        <f t="shared" si="2"/>
        <v>38.316666666666663</v>
      </c>
      <c r="K41" s="49"/>
    </row>
    <row r="42" spans="1:11" ht="16.5" thickBot="1" x14ac:dyDescent="0.25">
      <c r="A42" s="335" t="s">
        <v>73</v>
      </c>
      <c r="B42" s="336"/>
      <c r="C42" s="336"/>
      <c r="D42" s="336"/>
      <c r="E42" s="336"/>
      <c r="F42" s="336"/>
      <c r="G42" s="336"/>
      <c r="H42" s="336"/>
      <c r="I42" s="337"/>
      <c r="J42" s="29">
        <f>SUM(J35:J41)</f>
        <v>220.14666666666668</v>
      </c>
      <c r="K42" s="49"/>
    </row>
    <row r="43" spans="1:11" ht="18.75" thickBot="1" x14ac:dyDescent="0.25">
      <c r="A43" s="389" t="s">
        <v>74</v>
      </c>
      <c r="B43" s="390"/>
      <c r="C43" s="390"/>
      <c r="D43" s="390"/>
      <c r="E43" s="390"/>
      <c r="F43" s="390"/>
      <c r="G43" s="390"/>
      <c r="H43" s="390"/>
      <c r="I43" s="391"/>
      <c r="J43" s="16">
        <f>SUM(J42,J33)</f>
        <v>1257.47</v>
      </c>
      <c r="K43" s="49"/>
    </row>
    <row r="44" spans="1:11" ht="15.75" thickBo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1:11" ht="18.75" customHeight="1" thickBot="1" x14ac:dyDescent="0.25">
      <c r="A45" s="392" t="s">
        <v>104</v>
      </c>
      <c r="B45" s="393"/>
      <c r="C45" s="393"/>
      <c r="D45" s="393"/>
      <c r="E45" s="393"/>
      <c r="F45" s="393"/>
      <c r="G45" s="393"/>
      <c r="H45" s="393"/>
      <c r="I45" s="393"/>
      <c r="J45" s="394"/>
      <c r="K45" s="49"/>
    </row>
    <row r="46" spans="1:11" ht="19.5" customHeight="1" thickBot="1" x14ac:dyDescent="0.25">
      <c r="A46" s="2" t="s">
        <v>38</v>
      </c>
      <c r="B46" s="319" t="s">
        <v>54</v>
      </c>
      <c r="C46" s="320"/>
      <c r="D46" s="320"/>
      <c r="E46" s="321"/>
      <c r="F46" s="2" t="s">
        <v>55</v>
      </c>
      <c r="G46" s="2" t="s">
        <v>20</v>
      </c>
      <c r="H46" s="2" t="s">
        <v>58</v>
      </c>
      <c r="I46" s="2" t="s">
        <v>56</v>
      </c>
      <c r="J46" s="2" t="s">
        <v>59</v>
      </c>
      <c r="K46" s="49"/>
    </row>
    <row r="47" spans="1:11" ht="31.5" customHeight="1" x14ac:dyDescent="0.2">
      <c r="A47" s="39">
        <v>1</v>
      </c>
      <c r="B47" s="368" t="s">
        <v>105</v>
      </c>
      <c r="C47" s="369"/>
      <c r="D47" s="369"/>
      <c r="E47" s="370"/>
      <c r="F47" s="9" t="s">
        <v>438</v>
      </c>
      <c r="G47" s="9" t="s">
        <v>125</v>
      </c>
      <c r="H47" s="9">
        <v>14</v>
      </c>
      <c r="I47" s="10">
        <f>COTAÇÕES!E127</f>
        <v>55.9</v>
      </c>
      <c r="J47" s="21">
        <f>I47*H47/12</f>
        <v>65.216666666666669</v>
      </c>
      <c r="K47" s="49"/>
    </row>
    <row r="48" spans="1:11" ht="31.5" customHeight="1" x14ac:dyDescent="0.2">
      <c r="A48" s="50">
        <v>2</v>
      </c>
      <c r="B48" s="371" t="s">
        <v>106</v>
      </c>
      <c r="C48" s="372"/>
      <c r="D48" s="372"/>
      <c r="E48" s="373"/>
      <c r="F48" s="9" t="s">
        <v>439</v>
      </c>
      <c r="G48" s="4" t="s">
        <v>125</v>
      </c>
      <c r="H48" s="4">
        <v>14</v>
      </c>
      <c r="I48" s="5">
        <f>COTAÇÕES!E134</f>
        <v>79.900000000000006</v>
      </c>
      <c r="J48" s="21">
        <f t="shared" ref="J48:J66" si="3">I48*H48/12</f>
        <v>93.216666666666683</v>
      </c>
      <c r="K48" s="49"/>
    </row>
    <row r="49" spans="1:11" ht="28.5" customHeight="1" x14ac:dyDescent="0.2">
      <c r="A49" s="50">
        <v>3</v>
      </c>
      <c r="B49" s="371" t="s">
        <v>107</v>
      </c>
      <c r="C49" s="372"/>
      <c r="D49" s="372"/>
      <c r="E49" s="373"/>
      <c r="F49" s="9" t="s">
        <v>440</v>
      </c>
      <c r="G49" s="4" t="s">
        <v>125</v>
      </c>
      <c r="H49" s="4">
        <v>60</v>
      </c>
      <c r="I49" s="5">
        <f>COTAÇÕES!E141</f>
        <v>199.9</v>
      </c>
      <c r="J49" s="21">
        <f t="shared" si="3"/>
        <v>999.5</v>
      </c>
      <c r="K49" s="49"/>
    </row>
    <row r="50" spans="1:11" ht="30" customHeight="1" x14ac:dyDescent="0.2">
      <c r="A50" s="50">
        <v>4</v>
      </c>
      <c r="B50" s="371" t="s">
        <v>108</v>
      </c>
      <c r="C50" s="372"/>
      <c r="D50" s="372"/>
      <c r="E50" s="373"/>
      <c r="F50" s="9" t="s">
        <v>441</v>
      </c>
      <c r="G50" s="4" t="s">
        <v>125</v>
      </c>
      <c r="H50" s="4">
        <v>10</v>
      </c>
      <c r="I50" s="5">
        <f>COTAÇÕES!E260</f>
        <v>36.54</v>
      </c>
      <c r="J50" s="21">
        <f t="shared" si="3"/>
        <v>30.45</v>
      </c>
      <c r="K50" s="49"/>
    </row>
    <row r="51" spans="1:11" ht="30.75" customHeight="1" x14ac:dyDescent="0.2">
      <c r="A51" s="50">
        <v>5</v>
      </c>
      <c r="B51" s="374" t="s">
        <v>109</v>
      </c>
      <c r="C51" s="375"/>
      <c r="D51" s="375"/>
      <c r="E51" s="376"/>
      <c r="F51" s="4" t="s">
        <v>442</v>
      </c>
      <c r="G51" s="4" t="s">
        <v>125</v>
      </c>
      <c r="H51" s="51">
        <v>10</v>
      </c>
      <c r="I51" s="52">
        <v>12.99</v>
      </c>
      <c r="J51" s="21">
        <f t="shared" si="3"/>
        <v>10.825000000000001</v>
      </c>
      <c r="K51" s="49"/>
    </row>
    <row r="52" spans="1:11" ht="30" customHeight="1" x14ac:dyDescent="0.2">
      <c r="A52" s="50">
        <v>6</v>
      </c>
      <c r="B52" s="374" t="s">
        <v>110</v>
      </c>
      <c r="C52" s="375"/>
      <c r="D52" s="375"/>
      <c r="E52" s="376"/>
      <c r="F52" s="9" t="s">
        <v>443</v>
      </c>
      <c r="G52" s="4" t="s">
        <v>125</v>
      </c>
      <c r="H52" s="51">
        <v>14</v>
      </c>
      <c r="I52" s="52">
        <f>COTAÇÕES!E148</f>
        <v>78.94</v>
      </c>
      <c r="J52" s="21">
        <f t="shared" si="3"/>
        <v>92.09666666666665</v>
      </c>
      <c r="K52" s="49"/>
    </row>
    <row r="53" spans="1:11" ht="30.75" customHeight="1" x14ac:dyDescent="0.2">
      <c r="A53" s="50">
        <v>7</v>
      </c>
      <c r="B53" s="374" t="s">
        <v>111</v>
      </c>
      <c r="C53" s="375"/>
      <c r="D53" s="375"/>
      <c r="E53" s="376"/>
      <c r="F53" s="9" t="s">
        <v>444</v>
      </c>
      <c r="G53" s="4" t="s">
        <v>125</v>
      </c>
      <c r="H53" s="51">
        <v>14</v>
      </c>
      <c r="I53" s="52">
        <f>COTAÇÕES!E155</f>
        <v>61</v>
      </c>
      <c r="J53" s="21">
        <f t="shared" si="3"/>
        <v>71.166666666666671</v>
      </c>
      <c r="K53" s="49"/>
    </row>
    <row r="54" spans="1:11" ht="30.75" customHeight="1" x14ac:dyDescent="0.2">
      <c r="A54" s="50">
        <v>8</v>
      </c>
      <c r="B54" s="374" t="s">
        <v>112</v>
      </c>
      <c r="C54" s="375"/>
      <c r="D54" s="375"/>
      <c r="E54" s="376"/>
      <c r="F54" s="9" t="s">
        <v>445</v>
      </c>
      <c r="G54" s="4" t="s">
        <v>125</v>
      </c>
      <c r="H54" s="51">
        <v>14</v>
      </c>
      <c r="I54" s="52">
        <f>COTAÇÕES!E162</f>
        <v>69.89</v>
      </c>
      <c r="J54" s="21">
        <f t="shared" si="3"/>
        <v>81.538333333333341</v>
      </c>
      <c r="K54" s="49"/>
    </row>
    <row r="55" spans="1:11" ht="31.5" customHeight="1" x14ac:dyDescent="0.2">
      <c r="A55" s="50">
        <v>9</v>
      </c>
      <c r="B55" s="374" t="s">
        <v>113</v>
      </c>
      <c r="C55" s="375"/>
      <c r="D55" s="375"/>
      <c r="E55" s="376"/>
      <c r="F55" s="9" t="s">
        <v>446</v>
      </c>
      <c r="G55" s="4" t="s">
        <v>125</v>
      </c>
      <c r="H55" s="51">
        <v>10</v>
      </c>
      <c r="I55" s="52">
        <f>COTAÇÕES!E169</f>
        <v>33.9</v>
      </c>
      <c r="J55" s="21">
        <f t="shared" si="3"/>
        <v>28.25</v>
      </c>
      <c r="K55" s="49"/>
    </row>
    <row r="56" spans="1:11" ht="35.25" customHeight="1" x14ac:dyDescent="0.2">
      <c r="A56" s="142">
        <v>10</v>
      </c>
      <c r="B56" s="383" t="s">
        <v>114</v>
      </c>
      <c r="C56" s="384"/>
      <c r="D56" s="384"/>
      <c r="E56" s="385"/>
      <c r="F56" s="99" t="s">
        <v>542</v>
      </c>
      <c r="G56" s="99" t="s">
        <v>125</v>
      </c>
      <c r="H56" s="132">
        <v>6</v>
      </c>
      <c r="I56" s="133">
        <f>90*4</f>
        <v>360</v>
      </c>
      <c r="J56" s="97">
        <f>I56*H56/12</f>
        <v>180</v>
      </c>
      <c r="K56" s="49"/>
    </row>
    <row r="57" spans="1:11" ht="30" x14ac:dyDescent="0.2">
      <c r="A57" s="50">
        <v>11</v>
      </c>
      <c r="B57" s="374" t="s">
        <v>115</v>
      </c>
      <c r="C57" s="375"/>
      <c r="D57" s="375"/>
      <c r="E57" s="376"/>
      <c r="F57" s="9" t="s">
        <v>447</v>
      </c>
      <c r="G57" s="4" t="s">
        <v>125</v>
      </c>
      <c r="H57" s="51">
        <v>14</v>
      </c>
      <c r="I57" s="52">
        <f>COTAÇÕES!E176</f>
        <v>79.900000000000006</v>
      </c>
      <c r="J57" s="21">
        <f t="shared" si="3"/>
        <v>93.216666666666683</v>
      </c>
      <c r="K57" s="49"/>
    </row>
    <row r="58" spans="1:11" ht="27" customHeight="1" x14ac:dyDescent="0.2">
      <c r="A58" s="50">
        <v>12</v>
      </c>
      <c r="B58" s="380" t="s">
        <v>116</v>
      </c>
      <c r="C58" s="381"/>
      <c r="D58" s="381"/>
      <c r="E58" s="382"/>
      <c r="F58" s="9" t="s">
        <v>448</v>
      </c>
      <c r="G58" s="4" t="s">
        <v>125</v>
      </c>
      <c r="H58" s="51">
        <v>14</v>
      </c>
      <c r="I58" s="52">
        <f>COTAÇÕES!E183</f>
        <v>79.900000000000006</v>
      </c>
      <c r="J58" s="21">
        <f t="shared" si="3"/>
        <v>93.216666666666683</v>
      </c>
      <c r="K58" s="49"/>
    </row>
    <row r="59" spans="1:11" ht="30" x14ac:dyDescent="0.2">
      <c r="A59" s="50">
        <v>13</v>
      </c>
      <c r="B59" s="374" t="s">
        <v>117</v>
      </c>
      <c r="C59" s="375"/>
      <c r="D59" s="375"/>
      <c r="E59" s="376"/>
      <c r="F59" s="9" t="s">
        <v>449</v>
      </c>
      <c r="G59" s="4" t="s">
        <v>125</v>
      </c>
      <c r="H59" s="51">
        <v>15</v>
      </c>
      <c r="I59" s="52">
        <f>COTAÇÕES!E190</f>
        <v>47</v>
      </c>
      <c r="J59" s="21">
        <f t="shared" si="3"/>
        <v>58.75</v>
      </c>
      <c r="K59" s="49"/>
    </row>
    <row r="60" spans="1:11" ht="31.5" customHeight="1" x14ac:dyDescent="0.2">
      <c r="A60" s="50">
        <v>14</v>
      </c>
      <c r="B60" s="380" t="s">
        <v>118</v>
      </c>
      <c r="C60" s="381"/>
      <c r="D60" s="381"/>
      <c r="E60" s="382"/>
      <c r="F60" s="9" t="s">
        <v>450</v>
      </c>
      <c r="G60" s="4" t="s">
        <v>125</v>
      </c>
      <c r="H60" s="51">
        <v>15</v>
      </c>
      <c r="I60" s="52">
        <f>COTAÇÕES!E197</f>
        <v>71</v>
      </c>
      <c r="J60" s="21">
        <f t="shared" si="3"/>
        <v>88.75</v>
      </c>
      <c r="K60" s="49"/>
    </row>
    <row r="61" spans="1:11" ht="30" x14ac:dyDescent="0.2">
      <c r="A61" s="50">
        <v>15</v>
      </c>
      <c r="B61" s="374" t="s">
        <v>119</v>
      </c>
      <c r="C61" s="375"/>
      <c r="D61" s="375"/>
      <c r="E61" s="376"/>
      <c r="F61" s="4" t="s">
        <v>451</v>
      </c>
      <c r="G61" s="4" t="s">
        <v>125</v>
      </c>
      <c r="H61" s="51">
        <v>15</v>
      </c>
      <c r="I61" s="52">
        <v>144</v>
      </c>
      <c r="J61" s="21">
        <f t="shared" si="3"/>
        <v>180</v>
      </c>
      <c r="K61" s="49"/>
    </row>
    <row r="62" spans="1:11" ht="31.5" customHeight="1" x14ac:dyDescent="0.2">
      <c r="A62" s="50">
        <v>16</v>
      </c>
      <c r="B62" s="380" t="s">
        <v>120</v>
      </c>
      <c r="C62" s="381"/>
      <c r="D62" s="381"/>
      <c r="E62" s="382"/>
      <c r="F62" s="9" t="s">
        <v>452</v>
      </c>
      <c r="G62" s="4" t="s">
        <v>125</v>
      </c>
      <c r="H62" s="53">
        <v>40000</v>
      </c>
      <c r="I62" s="52">
        <f>COTAÇÕES!E204</f>
        <v>0.78</v>
      </c>
      <c r="J62" s="21">
        <f t="shared" si="3"/>
        <v>2600</v>
      </c>
      <c r="K62" s="49"/>
    </row>
    <row r="63" spans="1:11" ht="33.75" customHeight="1" x14ac:dyDescent="0.2">
      <c r="A63" s="50">
        <v>17</v>
      </c>
      <c r="B63" s="383" t="s">
        <v>121</v>
      </c>
      <c r="C63" s="384"/>
      <c r="D63" s="384"/>
      <c r="E63" s="385"/>
      <c r="F63" s="99" t="s">
        <v>540</v>
      </c>
      <c r="G63" s="99" t="s">
        <v>126</v>
      </c>
      <c r="H63" s="132">
        <v>400</v>
      </c>
      <c r="I63" s="133">
        <f>COTAÇÕES!E336</f>
        <v>4.1326666666666663</v>
      </c>
      <c r="J63" s="97">
        <f>I63*H63/12</f>
        <v>137.75555555555556</v>
      </c>
      <c r="K63" s="49"/>
    </row>
    <row r="64" spans="1:11" ht="30" x14ac:dyDescent="0.2">
      <c r="A64" s="50">
        <v>18</v>
      </c>
      <c r="B64" s="374" t="s">
        <v>122</v>
      </c>
      <c r="C64" s="375"/>
      <c r="D64" s="375"/>
      <c r="E64" s="376"/>
      <c r="F64" s="9" t="s">
        <v>453</v>
      </c>
      <c r="G64" s="4" t="s">
        <v>126</v>
      </c>
      <c r="H64" s="51">
        <v>550</v>
      </c>
      <c r="I64" s="52">
        <f>COTAÇÕES!E211</f>
        <v>5.666666666666667</v>
      </c>
      <c r="J64" s="21">
        <f t="shared" si="3"/>
        <v>259.72222222222223</v>
      </c>
      <c r="K64" s="49"/>
    </row>
    <row r="65" spans="1:39" ht="30" x14ac:dyDescent="0.2">
      <c r="A65" s="50">
        <v>19</v>
      </c>
      <c r="B65" s="374" t="s">
        <v>123</v>
      </c>
      <c r="C65" s="375"/>
      <c r="D65" s="375"/>
      <c r="E65" s="376"/>
      <c r="F65" s="9" t="s">
        <v>454</v>
      </c>
      <c r="G65" s="4" t="s">
        <v>125</v>
      </c>
      <c r="H65" s="51">
        <v>60</v>
      </c>
      <c r="I65" s="52">
        <f>COTAÇÕES!E218</f>
        <v>46.88</v>
      </c>
      <c r="J65" s="21">
        <f t="shared" si="3"/>
        <v>234.4</v>
      </c>
      <c r="K65" s="49"/>
    </row>
    <row r="66" spans="1:39" ht="30.75" thickBot="1" x14ac:dyDescent="0.25">
      <c r="A66" s="54">
        <v>20</v>
      </c>
      <c r="B66" s="386" t="s">
        <v>124</v>
      </c>
      <c r="C66" s="387"/>
      <c r="D66" s="387"/>
      <c r="E66" s="388"/>
      <c r="F66" s="95" t="s">
        <v>533</v>
      </c>
      <c r="G66" s="129" t="s">
        <v>125</v>
      </c>
      <c r="H66" s="130">
        <v>6</v>
      </c>
      <c r="I66" s="131">
        <f>COTAÇÕES!E329</f>
        <v>140.55000000000001</v>
      </c>
      <c r="J66" s="97">
        <f t="shared" si="3"/>
        <v>70.275000000000006</v>
      </c>
      <c r="K66" s="49"/>
    </row>
    <row r="67" spans="1:39" ht="18.75" thickBot="1" x14ac:dyDescent="0.3">
      <c r="A67" s="377" t="s">
        <v>127</v>
      </c>
      <c r="B67" s="378"/>
      <c r="C67" s="378"/>
      <c r="D67" s="378"/>
      <c r="E67" s="378"/>
      <c r="F67" s="378"/>
      <c r="G67" s="378"/>
      <c r="H67" s="378"/>
      <c r="I67" s="379"/>
      <c r="J67" s="60">
        <f>SUM(J47:J66)</f>
        <v>5468.346111111111</v>
      </c>
      <c r="K67" s="49"/>
    </row>
    <row r="68" spans="1:39" ht="18" x14ac:dyDescent="0.25">
      <c r="A68" s="122"/>
      <c r="B68" s="122"/>
      <c r="C68" s="122"/>
      <c r="D68" s="122"/>
      <c r="E68" s="122"/>
      <c r="F68" s="122"/>
      <c r="G68" s="122"/>
      <c r="H68" s="122"/>
      <c r="I68" s="122"/>
      <c r="J68" s="123"/>
      <c r="K68" s="49"/>
    </row>
    <row r="69" spans="1:39" s="107" customFormat="1" ht="27.75" customHeight="1" x14ac:dyDescent="0.25">
      <c r="A69" s="361" t="s">
        <v>458</v>
      </c>
      <c r="B69" s="362"/>
      <c r="C69" s="362"/>
      <c r="D69" s="362"/>
      <c r="E69" s="362"/>
      <c r="F69" s="362"/>
      <c r="G69" s="362"/>
      <c r="H69" s="362"/>
      <c r="I69" s="362"/>
      <c r="J69" s="362"/>
      <c r="K69" s="363"/>
      <c r="L69" s="44"/>
      <c r="M69" s="44"/>
      <c r="N69" s="44"/>
      <c r="O69" s="44"/>
      <c r="P69" s="44"/>
      <c r="Q69" s="106"/>
      <c r="R69" s="106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</row>
    <row r="70" spans="1:39" s="107" customFormat="1" ht="48" customHeight="1" x14ac:dyDescent="0.25">
      <c r="A70" s="109" t="s">
        <v>0</v>
      </c>
      <c r="B70" s="364" t="s">
        <v>1</v>
      </c>
      <c r="C70" s="362"/>
      <c r="D70" s="363"/>
      <c r="E70" s="109" t="s">
        <v>27</v>
      </c>
      <c r="F70" s="109" t="s">
        <v>28</v>
      </c>
      <c r="G70" s="109" t="s">
        <v>459</v>
      </c>
      <c r="H70" s="109" t="s">
        <v>29</v>
      </c>
      <c r="I70" s="109" t="s">
        <v>460</v>
      </c>
      <c r="J70" s="110" t="s">
        <v>30</v>
      </c>
      <c r="K70" s="111" t="s">
        <v>461</v>
      </c>
      <c r="L70" s="108"/>
      <c r="M70" s="108"/>
      <c r="N70" s="108"/>
      <c r="O70" s="108"/>
      <c r="P70" s="108"/>
      <c r="Q70" s="112"/>
      <c r="R70" s="112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</row>
    <row r="71" spans="1:39" s="107" customFormat="1" ht="53.25" customHeight="1" x14ac:dyDescent="0.25">
      <c r="A71" s="113">
        <v>1</v>
      </c>
      <c r="B71" s="365" t="s">
        <v>462</v>
      </c>
      <c r="C71" s="362"/>
      <c r="D71" s="363"/>
      <c r="E71" s="114">
        <v>2650.08</v>
      </c>
      <c r="F71" s="113">
        <v>36</v>
      </c>
      <c r="G71" s="115">
        <v>0</v>
      </c>
      <c r="H71" s="116">
        <f>E71/36</f>
        <v>73.61333333333333</v>
      </c>
      <c r="I71" s="113" t="s">
        <v>463</v>
      </c>
      <c r="J71" s="117" t="s">
        <v>464</v>
      </c>
      <c r="K71" s="118">
        <f>H71+J71</f>
        <v>88.61333333333333</v>
      </c>
      <c r="L71" s="44"/>
      <c r="M71" s="44"/>
      <c r="N71" s="44"/>
      <c r="O71" s="44"/>
      <c r="P71" s="44"/>
      <c r="Q71" s="106"/>
      <c r="R71" s="106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</row>
    <row r="72" spans="1:39" s="107" customFormat="1" ht="47.25" customHeight="1" x14ac:dyDescent="0.25">
      <c r="A72" s="119">
        <v>44593</v>
      </c>
      <c r="B72" s="365" t="s">
        <v>465</v>
      </c>
      <c r="C72" s="362"/>
      <c r="D72" s="363"/>
      <c r="E72" s="114">
        <f>COTAÇÕES!E225</f>
        <v>2444.33</v>
      </c>
      <c r="F72" s="113">
        <v>36</v>
      </c>
      <c r="G72" s="115">
        <v>0</v>
      </c>
      <c r="H72" s="116">
        <f>E72/F72</f>
        <v>67.898055555555558</v>
      </c>
      <c r="I72" s="113" t="s">
        <v>463</v>
      </c>
      <c r="J72" s="117">
        <v>15</v>
      </c>
      <c r="K72" s="118">
        <f>H72+J72</f>
        <v>82.898055555555558</v>
      </c>
      <c r="L72" s="44"/>
      <c r="M72" s="44"/>
      <c r="N72" s="44"/>
      <c r="O72" s="44"/>
      <c r="P72" s="44"/>
      <c r="Q72" s="106"/>
      <c r="R72" s="106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</row>
    <row r="73" spans="1:39" s="107" customFormat="1" ht="51.75" customHeight="1" x14ac:dyDescent="0.25">
      <c r="A73" s="119">
        <v>44621</v>
      </c>
      <c r="B73" s="365" t="s">
        <v>466</v>
      </c>
      <c r="C73" s="362"/>
      <c r="D73" s="363"/>
      <c r="E73" s="114">
        <f>COTAÇÕES!E253</f>
        <v>1949</v>
      </c>
      <c r="F73" s="113">
        <v>36</v>
      </c>
      <c r="G73" s="115">
        <v>0</v>
      </c>
      <c r="H73" s="116">
        <f>E73/F73</f>
        <v>54.138888888888886</v>
      </c>
      <c r="I73" s="113" t="s">
        <v>463</v>
      </c>
      <c r="J73" s="113" t="s">
        <v>464</v>
      </c>
      <c r="K73" s="118">
        <f>H73+J73</f>
        <v>69.138888888888886</v>
      </c>
      <c r="L73" s="44"/>
      <c r="M73" s="44"/>
      <c r="N73" s="44"/>
      <c r="O73" s="44"/>
      <c r="P73" s="44"/>
      <c r="Q73" s="106"/>
      <c r="R73" s="106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</row>
    <row r="74" spans="1:39" s="107" customFormat="1" ht="54.75" customHeight="1" x14ac:dyDescent="0.25">
      <c r="A74" s="119">
        <v>44652</v>
      </c>
      <c r="B74" s="365" t="s">
        <v>467</v>
      </c>
      <c r="C74" s="362"/>
      <c r="D74" s="363"/>
      <c r="E74" s="114">
        <v>2119.81</v>
      </c>
      <c r="F74" s="113">
        <v>36</v>
      </c>
      <c r="G74" s="115">
        <v>0</v>
      </c>
      <c r="H74" s="116">
        <f>E74/F74</f>
        <v>58.883611111111108</v>
      </c>
      <c r="I74" s="113" t="s">
        <v>463</v>
      </c>
      <c r="J74" s="117" t="s">
        <v>464</v>
      </c>
      <c r="K74" s="118">
        <f>H74+J74</f>
        <v>73.883611111111108</v>
      </c>
      <c r="L74" s="44"/>
      <c r="M74" s="44"/>
      <c r="N74" s="44"/>
      <c r="O74" s="44"/>
      <c r="P74" s="44"/>
      <c r="Q74" s="106"/>
      <c r="R74" s="106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</row>
    <row r="75" spans="1:39" s="107" customFormat="1" ht="40.5" customHeight="1" x14ac:dyDescent="0.25">
      <c r="A75" s="119">
        <v>44682</v>
      </c>
      <c r="B75" s="365" t="s">
        <v>468</v>
      </c>
      <c r="C75" s="362"/>
      <c r="D75" s="363"/>
      <c r="E75" s="114">
        <f>COTAÇÕES!E232</f>
        <v>2870.82</v>
      </c>
      <c r="F75" s="113">
        <v>36</v>
      </c>
      <c r="G75" s="115">
        <v>0.1</v>
      </c>
      <c r="H75" s="116">
        <f>E75/F75</f>
        <v>79.745000000000005</v>
      </c>
      <c r="I75" s="113" t="s">
        <v>463</v>
      </c>
      <c r="J75" s="117" t="s">
        <v>469</v>
      </c>
      <c r="K75" s="118">
        <f t="shared" ref="K75" si="4">H75+J75</f>
        <v>109.745</v>
      </c>
      <c r="L75" s="108"/>
      <c r="M75" s="108"/>
      <c r="N75" s="108"/>
      <c r="O75" s="108"/>
      <c r="P75" s="108"/>
      <c r="Q75" s="112"/>
      <c r="R75" s="112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</row>
    <row r="76" spans="1:39" s="107" customFormat="1" ht="43.5" customHeight="1" x14ac:dyDescent="0.25">
      <c r="A76" s="119">
        <v>44713</v>
      </c>
      <c r="B76" s="365" t="s">
        <v>470</v>
      </c>
      <c r="C76" s="362"/>
      <c r="D76" s="363"/>
      <c r="E76" s="125">
        <f>COTAÇÕES!E239</f>
        <v>6588.78</v>
      </c>
      <c r="F76" s="113">
        <v>180</v>
      </c>
      <c r="G76" s="115">
        <v>0.1</v>
      </c>
      <c r="H76" s="116">
        <f>E76/F76</f>
        <v>36.604333333333329</v>
      </c>
      <c r="I76" s="116">
        <v>28.65</v>
      </c>
      <c r="J76" s="113" t="s">
        <v>471</v>
      </c>
      <c r="K76" s="118">
        <f>H76+J76</f>
        <v>111.60433333333333</v>
      </c>
      <c r="L76" s="44"/>
      <c r="M76" s="120">
        <f>J76+I76</f>
        <v>103.65</v>
      </c>
      <c r="N76" s="44"/>
      <c r="O76" s="44"/>
      <c r="P76" s="44"/>
      <c r="Q76" s="106"/>
      <c r="R76" s="106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</row>
    <row r="77" spans="1:39" s="107" customFormat="1" ht="14.25" customHeight="1" x14ac:dyDescent="0.25">
      <c r="A77" s="366"/>
      <c r="B77" s="367"/>
      <c r="C77" s="367"/>
      <c r="D77" s="367"/>
      <c r="E77" s="367"/>
      <c r="F77" s="367"/>
      <c r="G77" s="367"/>
      <c r="H77" s="367"/>
      <c r="I77" s="367"/>
      <c r="J77" s="367"/>
      <c r="K77" s="121"/>
      <c r="L77" s="44"/>
      <c r="M77" s="44"/>
      <c r="N77" s="44"/>
      <c r="O77" s="44"/>
      <c r="P77" s="44"/>
      <c r="Q77" s="106"/>
      <c r="R77" s="106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</row>
    <row r="78" spans="1:39" ht="15.75" thickBo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39" ht="16.5" thickBot="1" x14ac:dyDescent="0.3">
      <c r="A79" s="401" t="s">
        <v>128</v>
      </c>
      <c r="B79" s="402"/>
      <c r="C79" s="402"/>
      <c r="D79" s="402"/>
      <c r="E79" s="402"/>
      <c r="F79" s="402"/>
      <c r="G79" s="402"/>
      <c r="H79" s="402"/>
      <c r="I79" s="403"/>
      <c r="J79" s="49"/>
      <c r="K79" s="49"/>
    </row>
    <row r="80" spans="1:39" ht="31.5" customHeight="1" thickBot="1" x14ac:dyDescent="0.25">
      <c r="A80" s="55" t="s">
        <v>129</v>
      </c>
      <c r="B80" s="398" t="s">
        <v>130</v>
      </c>
      <c r="C80" s="399"/>
      <c r="D80" s="400"/>
      <c r="E80" s="55" t="s">
        <v>131</v>
      </c>
      <c r="F80" s="55" t="s">
        <v>20</v>
      </c>
      <c r="G80" s="55" t="s">
        <v>132</v>
      </c>
      <c r="H80" s="2" t="s">
        <v>56</v>
      </c>
      <c r="I80" s="2" t="s">
        <v>59</v>
      </c>
      <c r="J80" s="49"/>
      <c r="K80" s="49"/>
    </row>
    <row r="81" spans="1:19" ht="31.5" customHeight="1" x14ac:dyDescent="0.2">
      <c r="A81" s="20">
        <v>1</v>
      </c>
      <c r="B81" s="328" t="s">
        <v>135</v>
      </c>
      <c r="C81" s="328"/>
      <c r="D81" s="328"/>
      <c r="E81" s="9" t="s">
        <v>455</v>
      </c>
      <c r="F81" s="9" t="s">
        <v>133</v>
      </c>
      <c r="G81" s="9">
        <v>11</v>
      </c>
      <c r="H81" s="10">
        <v>88.61</v>
      </c>
      <c r="I81" s="21">
        <f>H81*G81</f>
        <v>974.71</v>
      </c>
      <c r="J81" s="1"/>
      <c r="K81" s="1"/>
      <c r="L81" s="44"/>
      <c r="M81" s="44"/>
      <c r="N81" s="44"/>
      <c r="O81" s="44"/>
      <c r="P81" s="44"/>
      <c r="Q81" s="44"/>
      <c r="R81" s="44"/>
      <c r="S81" s="44"/>
    </row>
    <row r="82" spans="1:19" ht="30" customHeight="1" x14ac:dyDescent="0.2">
      <c r="A82" s="27">
        <v>2</v>
      </c>
      <c r="B82" s="329" t="s">
        <v>136</v>
      </c>
      <c r="C82" s="329"/>
      <c r="D82" s="329"/>
      <c r="E82" s="4" t="s">
        <v>456</v>
      </c>
      <c r="F82" s="4" t="s">
        <v>133</v>
      </c>
      <c r="G82" s="4">
        <v>3</v>
      </c>
      <c r="H82" s="5">
        <f>K74</f>
        <v>73.883611111111108</v>
      </c>
      <c r="I82" s="28">
        <f>H82*G82</f>
        <v>221.65083333333331</v>
      </c>
      <c r="J82" s="1"/>
      <c r="K82" s="1"/>
      <c r="L82" s="44"/>
      <c r="M82" s="44"/>
      <c r="N82" s="44"/>
      <c r="O82" s="44"/>
      <c r="P82" s="44"/>
      <c r="Q82" s="44"/>
      <c r="R82" s="44"/>
      <c r="S82" s="44"/>
    </row>
    <row r="83" spans="1:19" ht="30" x14ac:dyDescent="0.2">
      <c r="A83" s="98">
        <v>3</v>
      </c>
      <c r="B83" s="333" t="s">
        <v>137</v>
      </c>
      <c r="C83" s="333"/>
      <c r="D83" s="333"/>
      <c r="E83" s="99" t="s">
        <v>457</v>
      </c>
      <c r="F83" s="99" t="s">
        <v>133</v>
      </c>
      <c r="G83" s="99">
        <v>2</v>
      </c>
      <c r="H83" s="100">
        <f>K76</f>
        <v>111.60433333333333</v>
      </c>
      <c r="I83" s="101">
        <f t="shared" ref="I83:I86" si="5">H83*G83</f>
        <v>223.20866666666666</v>
      </c>
      <c r="J83" s="1"/>
      <c r="K83" s="1"/>
      <c r="L83" s="44"/>
      <c r="M83" s="44"/>
      <c r="N83" s="44"/>
      <c r="O83" s="44"/>
      <c r="P83" s="44"/>
      <c r="Q83" s="44"/>
      <c r="R83" s="44"/>
      <c r="S83" s="44"/>
    </row>
    <row r="84" spans="1:19" ht="30" x14ac:dyDescent="0.2">
      <c r="A84" s="98">
        <v>4</v>
      </c>
      <c r="B84" s="333" t="s">
        <v>138</v>
      </c>
      <c r="C84" s="333"/>
      <c r="D84" s="333"/>
      <c r="E84" s="99" t="s">
        <v>474</v>
      </c>
      <c r="F84" s="99" t="s">
        <v>133</v>
      </c>
      <c r="G84" s="99">
        <v>1</v>
      </c>
      <c r="H84" s="100">
        <f>K75</f>
        <v>109.745</v>
      </c>
      <c r="I84" s="101">
        <f t="shared" si="5"/>
        <v>109.745</v>
      </c>
      <c r="J84" s="1"/>
      <c r="K84" s="1"/>
      <c r="L84" s="44"/>
      <c r="M84" s="44"/>
      <c r="N84" s="44"/>
      <c r="O84" s="44"/>
      <c r="P84" s="44"/>
      <c r="Q84" s="44"/>
      <c r="R84" s="44"/>
      <c r="S84" s="44"/>
    </row>
    <row r="85" spans="1:19" ht="40.5" customHeight="1" x14ac:dyDescent="0.2">
      <c r="A85" s="98">
        <v>5</v>
      </c>
      <c r="B85" s="333" t="s">
        <v>139</v>
      </c>
      <c r="C85" s="333"/>
      <c r="D85" s="333"/>
      <c r="E85" s="99" t="s">
        <v>472</v>
      </c>
      <c r="F85" s="99" t="s">
        <v>134</v>
      </c>
      <c r="G85" s="124">
        <v>2600</v>
      </c>
      <c r="H85" s="100">
        <v>5.76</v>
      </c>
      <c r="I85" s="101">
        <f t="shared" si="5"/>
        <v>14976</v>
      </c>
      <c r="J85" s="1"/>
      <c r="K85" s="1"/>
      <c r="L85" s="44"/>
      <c r="M85" s="44"/>
      <c r="N85" s="44"/>
      <c r="O85" s="44"/>
      <c r="P85" s="44"/>
      <c r="Q85" s="44"/>
      <c r="R85" s="44"/>
      <c r="S85" s="44"/>
    </row>
    <row r="86" spans="1:19" ht="47.25" customHeight="1" thickBot="1" x14ac:dyDescent="0.25">
      <c r="A86" s="102">
        <v>6</v>
      </c>
      <c r="B86" s="339" t="s">
        <v>140</v>
      </c>
      <c r="C86" s="339"/>
      <c r="D86" s="339"/>
      <c r="E86" s="99" t="s">
        <v>473</v>
      </c>
      <c r="F86" s="103" t="s">
        <v>134</v>
      </c>
      <c r="G86" s="103">
        <v>114</v>
      </c>
      <c r="H86" s="104">
        <f>COTAÇÕES!E246</f>
        <v>64.86</v>
      </c>
      <c r="I86" s="105">
        <f t="shared" si="5"/>
        <v>7394.04</v>
      </c>
      <c r="J86" s="1"/>
      <c r="K86" s="1"/>
      <c r="L86" s="44"/>
      <c r="M86" s="44"/>
      <c r="N86" s="44"/>
      <c r="O86" s="44"/>
      <c r="P86" s="44"/>
      <c r="Q86" s="44"/>
      <c r="R86" s="44"/>
      <c r="S86" s="44"/>
    </row>
    <row r="87" spans="1:19" ht="18.75" thickBot="1" x14ac:dyDescent="0.25">
      <c r="A87" s="389" t="s">
        <v>141</v>
      </c>
      <c r="B87" s="390"/>
      <c r="C87" s="390"/>
      <c r="D87" s="390"/>
      <c r="E87" s="390"/>
      <c r="F87" s="390"/>
      <c r="G87" s="390"/>
      <c r="H87" s="391"/>
      <c r="I87" s="61">
        <f>SUM(I81:I86)</f>
        <v>23899.354500000001</v>
      </c>
      <c r="J87" s="1"/>
      <c r="K87" s="1"/>
      <c r="L87" s="44"/>
      <c r="M87" s="44"/>
      <c r="N87" s="44"/>
      <c r="O87" s="44"/>
      <c r="P87" s="44"/>
      <c r="Q87" s="44"/>
      <c r="R87" s="44"/>
      <c r="S87" s="44"/>
    </row>
    <row r="88" spans="1:19" ht="15.75" thickBo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4"/>
      <c r="M88" s="44"/>
      <c r="N88" s="44"/>
      <c r="O88" s="44"/>
      <c r="P88" s="44"/>
      <c r="Q88" s="44"/>
      <c r="R88" s="44"/>
      <c r="S88" s="44"/>
    </row>
    <row r="89" spans="1:19" ht="16.5" thickBot="1" x14ac:dyDescent="0.25">
      <c r="A89" s="392" t="s">
        <v>81</v>
      </c>
      <c r="B89" s="393"/>
      <c r="C89" s="393"/>
      <c r="D89" s="394"/>
      <c r="E89" s="1"/>
      <c r="F89" s="1"/>
      <c r="G89" s="1"/>
      <c r="H89" s="1"/>
      <c r="I89" s="1"/>
      <c r="J89" s="1"/>
      <c r="K89" s="1"/>
      <c r="L89" s="44"/>
      <c r="M89" s="44"/>
      <c r="N89" s="44"/>
      <c r="O89" s="44"/>
      <c r="P89" s="44"/>
      <c r="Q89" s="44"/>
      <c r="R89" s="44"/>
      <c r="S89" s="44"/>
    </row>
    <row r="90" spans="1:19" ht="15.75" customHeight="1" x14ac:dyDescent="0.2">
      <c r="A90" s="410" t="s">
        <v>84</v>
      </c>
      <c r="B90" s="349"/>
      <c r="C90" s="350"/>
      <c r="D90" s="34" t="e">
        <f>SUM(K8,K13,K18,K23)</f>
        <v>#REF!</v>
      </c>
      <c r="E90" s="1"/>
      <c r="F90" s="1"/>
      <c r="G90" s="1"/>
      <c r="H90" s="1"/>
      <c r="I90" s="1"/>
      <c r="J90" s="1"/>
      <c r="K90" s="1"/>
      <c r="L90" s="44"/>
      <c r="M90" s="44"/>
      <c r="N90" s="44"/>
      <c r="O90" s="44"/>
      <c r="P90" s="44"/>
      <c r="Q90" s="44"/>
      <c r="R90" s="44"/>
      <c r="S90" s="44"/>
    </row>
    <row r="91" spans="1:19" ht="15.75" customHeight="1" x14ac:dyDescent="0.2">
      <c r="A91" s="409" t="s">
        <v>85</v>
      </c>
      <c r="B91" s="341"/>
      <c r="C91" s="342"/>
      <c r="D91" s="31">
        <f>J43</f>
        <v>1257.47</v>
      </c>
      <c r="E91" s="1"/>
      <c r="F91" s="1"/>
      <c r="G91" s="1"/>
      <c r="H91" s="1"/>
      <c r="I91" s="1"/>
      <c r="J91" s="1"/>
      <c r="K91" s="1">
        <f>G86/G85</f>
        <v>4.3846153846153847E-2</v>
      </c>
      <c r="L91" s="44"/>
      <c r="M91" s="44"/>
      <c r="N91" s="44"/>
      <c r="O91" s="44"/>
      <c r="P91" s="44"/>
      <c r="Q91" s="44"/>
      <c r="R91" s="44"/>
      <c r="S91" s="44"/>
    </row>
    <row r="92" spans="1:19" ht="16.5" customHeight="1" thickBot="1" x14ac:dyDescent="0.25">
      <c r="A92" s="408" t="s">
        <v>75</v>
      </c>
      <c r="B92" s="352"/>
      <c r="C92" s="353"/>
      <c r="D92" s="35">
        <f>I87</f>
        <v>23899.354500000001</v>
      </c>
      <c r="E92" s="1"/>
      <c r="F92" s="1"/>
      <c r="G92" s="1"/>
      <c r="H92" s="1"/>
      <c r="I92" s="1"/>
      <c r="J92" s="1"/>
      <c r="K92" s="1"/>
      <c r="L92" s="44"/>
      <c r="M92" s="44"/>
      <c r="N92" s="44"/>
      <c r="O92" s="44"/>
      <c r="P92" s="44"/>
      <c r="Q92" s="44"/>
      <c r="R92" s="44"/>
      <c r="S92" s="44"/>
    </row>
    <row r="93" spans="1:19" ht="18.75" thickBot="1" x14ac:dyDescent="0.25">
      <c r="A93" s="343" t="s">
        <v>86</v>
      </c>
      <c r="B93" s="344"/>
      <c r="C93" s="344"/>
      <c r="D93" s="33" t="e">
        <f>SUM(D90:D92)</f>
        <v>#REF!</v>
      </c>
      <c r="E93" s="1"/>
      <c r="F93" s="1"/>
      <c r="G93" s="1"/>
      <c r="H93" s="1"/>
      <c r="I93" s="1"/>
      <c r="J93" s="1"/>
      <c r="K93" s="1"/>
      <c r="L93" s="44"/>
      <c r="M93" s="44"/>
      <c r="N93" s="44"/>
      <c r="O93" s="44"/>
      <c r="P93" s="44"/>
      <c r="Q93" s="44"/>
      <c r="R93" s="44"/>
      <c r="S93" s="44"/>
    </row>
    <row r="94" spans="1:19" ht="1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4"/>
      <c r="M94" s="44"/>
      <c r="N94" s="44"/>
      <c r="O94" s="44"/>
      <c r="P94" s="44"/>
      <c r="Q94" s="44"/>
      <c r="R94" s="44"/>
      <c r="S94" s="44"/>
    </row>
    <row r="95" spans="1:19" ht="56.25" customHeight="1" x14ac:dyDescent="0.2">
      <c r="A95" s="305" t="s">
        <v>191</v>
      </c>
      <c r="B95" s="305"/>
      <c r="C95" s="305"/>
      <c r="D95" s="305"/>
      <c r="E95" s="305"/>
      <c r="F95" s="305"/>
      <c r="G95" s="305"/>
      <c r="H95" s="305"/>
      <c r="I95" s="305"/>
      <c r="J95" s="305"/>
      <c r="K95" s="305"/>
      <c r="L95" s="44"/>
      <c r="M95" s="44"/>
      <c r="N95" s="44"/>
      <c r="O95" s="44"/>
      <c r="P95" s="44"/>
      <c r="Q95" s="44"/>
      <c r="R95" s="44"/>
      <c r="S95" s="44"/>
    </row>
    <row r="96" spans="1:19" ht="1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4"/>
      <c r="M96" s="44"/>
      <c r="N96" s="44"/>
      <c r="O96" s="44"/>
      <c r="P96" s="44"/>
      <c r="Q96" s="44"/>
      <c r="R96" s="44"/>
      <c r="S96" s="44"/>
    </row>
    <row r="97" spans="1:19" ht="1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4"/>
      <c r="M97" s="44"/>
      <c r="N97" s="44"/>
      <c r="O97" s="44"/>
      <c r="P97" s="44"/>
      <c r="Q97" s="44"/>
      <c r="R97" s="44"/>
      <c r="S97" s="44"/>
    </row>
    <row r="98" spans="1:19" ht="1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4"/>
      <c r="M98" s="44"/>
      <c r="N98" s="44"/>
      <c r="O98" s="44"/>
      <c r="P98" s="44"/>
      <c r="Q98" s="44"/>
      <c r="R98" s="44"/>
      <c r="S98" s="44"/>
    </row>
    <row r="99" spans="1:19" ht="18.7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45"/>
      <c r="M99" s="44"/>
      <c r="N99" s="44"/>
      <c r="O99" s="44"/>
      <c r="P99" s="44"/>
      <c r="Q99" s="44"/>
      <c r="R99" s="44"/>
      <c r="S99" s="44"/>
    </row>
    <row r="100" spans="1:19" ht="15.7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44"/>
      <c r="M100" s="44"/>
      <c r="N100" s="44"/>
      <c r="O100" s="44"/>
      <c r="P100" s="44"/>
      <c r="Q100" s="44"/>
      <c r="R100" s="44"/>
      <c r="S100" s="44"/>
    </row>
    <row r="101" spans="1:19" ht="45.7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44"/>
      <c r="M101" s="44"/>
      <c r="N101" s="44"/>
      <c r="O101" s="44"/>
      <c r="P101" s="44"/>
      <c r="Q101" s="44"/>
      <c r="R101" s="44"/>
      <c r="S101" s="44"/>
    </row>
    <row r="102" spans="1:19" ht="49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44"/>
      <c r="M102" s="44"/>
      <c r="N102" s="44"/>
      <c r="O102" s="44"/>
      <c r="P102" s="44"/>
      <c r="Q102" s="44"/>
      <c r="R102" s="44"/>
      <c r="S102" s="44"/>
    </row>
    <row r="103" spans="1:19" ht="32.2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44"/>
      <c r="M103" s="44"/>
      <c r="N103" s="44"/>
      <c r="O103" s="44"/>
      <c r="P103" s="44"/>
      <c r="Q103" s="44"/>
      <c r="R103" s="44"/>
      <c r="S103" s="44"/>
    </row>
    <row r="104" spans="1:19" ht="34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44"/>
      <c r="M104" s="44"/>
      <c r="N104" s="44"/>
      <c r="O104" s="44"/>
      <c r="P104" s="44"/>
      <c r="Q104" s="44"/>
      <c r="R104" s="44"/>
      <c r="S104" s="44"/>
    </row>
    <row r="105" spans="1:19" x14ac:dyDescent="0.2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</row>
    <row r="106" spans="1:19" x14ac:dyDescent="0.2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</row>
    <row r="107" spans="1:19" x14ac:dyDescent="0.2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</row>
    <row r="108" spans="1:19" x14ac:dyDescent="0.2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</row>
    <row r="109" spans="1:19" x14ac:dyDescent="0.2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</row>
    <row r="110" spans="1:19" x14ac:dyDescent="0.2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</row>
    <row r="111" spans="1:19" x14ac:dyDescent="0.2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</row>
    <row r="112" spans="1:19" x14ac:dyDescent="0.2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</row>
    <row r="113" spans="1:19" x14ac:dyDescent="0.2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</row>
    <row r="114" spans="1:19" x14ac:dyDescent="0.2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</row>
    <row r="115" spans="1:19" x14ac:dyDescent="0.2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</row>
    <row r="116" spans="1:19" x14ac:dyDescent="0.2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</row>
    <row r="117" spans="1:19" x14ac:dyDescent="0.2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</row>
    <row r="118" spans="1:19" x14ac:dyDescent="0.2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</row>
    <row r="119" spans="1:19" x14ac:dyDescent="0.2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</row>
    <row r="120" spans="1:19" x14ac:dyDescent="0.2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</row>
    <row r="121" spans="1:19" x14ac:dyDescent="0.2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</row>
    <row r="122" spans="1:19" x14ac:dyDescent="0.2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</row>
    <row r="123" spans="1:19" x14ac:dyDescent="0.2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</row>
    <row r="124" spans="1:19" x14ac:dyDescent="0.2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</row>
    <row r="125" spans="1:19" x14ac:dyDescent="0.2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</row>
    <row r="126" spans="1:19" x14ac:dyDescent="0.2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</row>
    <row r="127" spans="1:19" x14ac:dyDescent="0.2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</row>
    <row r="128" spans="1:19" x14ac:dyDescent="0.2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</row>
    <row r="129" spans="1:19" x14ac:dyDescent="0.2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</row>
    <row r="130" spans="1:19" x14ac:dyDescent="0.2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</row>
    <row r="131" spans="1:19" x14ac:dyDescent="0.2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</row>
    <row r="132" spans="1:19" x14ac:dyDescent="0.2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19" x14ac:dyDescent="0.2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</row>
    <row r="134" spans="1:19" x14ac:dyDescent="0.2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</row>
    <row r="135" spans="1:19" x14ac:dyDescent="0.2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</row>
    <row r="136" spans="1:19" x14ac:dyDescent="0.2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</row>
    <row r="137" spans="1:19" x14ac:dyDescent="0.2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</row>
    <row r="138" spans="1:19" x14ac:dyDescent="0.2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</row>
    <row r="139" spans="1:19" x14ac:dyDescent="0.2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</row>
    <row r="140" spans="1:19" x14ac:dyDescent="0.2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</row>
    <row r="141" spans="1:19" x14ac:dyDescent="0.2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</row>
    <row r="142" spans="1:19" x14ac:dyDescent="0.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</row>
    <row r="143" spans="1:19" x14ac:dyDescent="0.2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</row>
    <row r="144" spans="1:19" x14ac:dyDescent="0.2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</row>
    <row r="145" spans="1:19" x14ac:dyDescent="0.2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</row>
    <row r="146" spans="1:19" x14ac:dyDescent="0.2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</row>
    <row r="147" spans="1:19" x14ac:dyDescent="0.2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</row>
    <row r="148" spans="1:19" x14ac:dyDescent="0.2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</row>
    <row r="149" spans="1:19" x14ac:dyDescent="0.2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</row>
    <row r="150" spans="1:19" x14ac:dyDescent="0.2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</row>
    <row r="151" spans="1:19" x14ac:dyDescent="0.2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</row>
    <row r="152" spans="1:19" x14ac:dyDescent="0.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</row>
    <row r="153" spans="1:19" x14ac:dyDescent="0.2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</row>
    <row r="154" spans="1:19" x14ac:dyDescent="0.2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</row>
    <row r="155" spans="1:19" x14ac:dyDescent="0.2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</row>
    <row r="156" spans="1:19" x14ac:dyDescent="0.2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</row>
    <row r="157" spans="1:19" x14ac:dyDescent="0.2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</row>
    <row r="158" spans="1:19" x14ac:dyDescent="0.2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</row>
    <row r="159" spans="1:19" x14ac:dyDescent="0.2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</row>
    <row r="160" spans="1:19" x14ac:dyDescent="0.2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</row>
    <row r="161" spans="1:19" x14ac:dyDescent="0.2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</row>
    <row r="162" spans="1:19" x14ac:dyDescent="0.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</row>
    <row r="163" spans="1:19" x14ac:dyDescent="0.2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</row>
    <row r="164" spans="1:19" x14ac:dyDescent="0.2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</row>
    <row r="165" spans="1:19" x14ac:dyDescent="0.2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</row>
    <row r="166" spans="1:19" x14ac:dyDescent="0.2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</row>
    <row r="167" spans="1:19" x14ac:dyDescent="0.2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</row>
    <row r="168" spans="1:19" x14ac:dyDescent="0.2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</row>
    <row r="169" spans="1:19" x14ac:dyDescent="0.2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</row>
    <row r="170" spans="1:19" x14ac:dyDescent="0.2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</row>
    <row r="171" spans="1:19" x14ac:dyDescent="0.2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</row>
    <row r="172" spans="1:19" x14ac:dyDescent="0.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</row>
    <row r="173" spans="1:19" x14ac:dyDescent="0.2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</row>
    <row r="174" spans="1:19" x14ac:dyDescent="0.2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</row>
    <row r="175" spans="1:19" x14ac:dyDescent="0.2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</row>
    <row r="176" spans="1:19" x14ac:dyDescent="0.2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</row>
    <row r="177" spans="1:19" x14ac:dyDescent="0.2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</row>
    <row r="178" spans="1:19" x14ac:dyDescent="0.2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</row>
    <row r="179" spans="1:19" x14ac:dyDescent="0.2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</row>
    <row r="180" spans="1:19" x14ac:dyDescent="0.2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</row>
    <row r="181" spans="1:19" x14ac:dyDescent="0.2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</row>
    <row r="182" spans="1:19" x14ac:dyDescent="0.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</row>
    <row r="183" spans="1:19" x14ac:dyDescent="0.2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</row>
    <row r="184" spans="1:19" x14ac:dyDescent="0.2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</row>
    <row r="185" spans="1:19" x14ac:dyDescent="0.2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</row>
    <row r="186" spans="1:19" x14ac:dyDescent="0.2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</row>
    <row r="187" spans="1:19" x14ac:dyDescent="0.2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</row>
    <row r="188" spans="1:19" x14ac:dyDescent="0.2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</row>
    <row r="189" spans="1:19" x14ac:dyDescent="0.2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</row>
    <row r="190" spans="1:19" x14ac:dyDescent="0.2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</row>
    <row r="191" spans="1:19" x14ac:dyDescent="0.2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</row>
    <row r="192" spans="1:19" x14ac:dyDescent="0.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</row>
    <row r="193" spans="1:19" x14ac:dyDescent="0.2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</row>
    <row r="194" spans="1:19" x14ac:dyDescent="0.2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</row>
    <row r="195" spans="1:19" x14ac:dyDescent="0.2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</row>
    <row r="196" spans="1:19" x14ac:dyDescent="0.2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</row>
    <row r="197" spans="1:19" x14ac:dyDescent="0.2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</row>
    <row r="198" spans="1:19" x14ac:dyDescent="0.2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</row>
    <row r="199" spans="1:19" x14ac:dyDescent="0.2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</row>
    <row r="200" spans="1:19" x14ac:dyDescent="0.2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</row>
    <row r="201" spans="1:19" x14ac:dyDescent="0.2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</row>
    <row r="202" spans="1:19" x14ac:dyDescent="0.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</row>
    <row r="203" spans="1:19" x14ac:dyDescent="0.2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</row>
    <row r="204" spans="1:19" x14ac:dyDescent="0.2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</row>
    <row r="205" spans="1:19" x14ac:dyDescent="0.2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</row>
    <row r="206" spans="1:19" x14ac:dyDescent="0.2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</row>
    <row r="207" spans="1:19" x14ac:dyDescent="0.2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</row>
    <row r="208" spans="1:19" x14ac:dyDescent="0.2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</row>
    <row r="209" spans="1:19" x14ac:dyDescent="0.2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</row>
    <row r="210" spans="1:19" x14ac:dyDescent="0.2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</row>
    <row r="211" spans="1:19" x14ac:dyDescent="0.2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</row>
    <row r="212" spans="1:19" x14ac:dyDescent="0.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</row>
    <row r="213" spans="1:19" x14ac:dyDescent="0.2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</row>
    <row r="214" spans="1:19" x14ac:dyDescent="0.2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</row>
    <row r="215" spans="1:19" x14ac:dyDescent="0.2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</row>
    <row r="216" spans="1:19" x14ac:dyDescent="0.2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</row>
    <row r="217" spans="1:19" x14ac:dyDescent="0.2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</row>
    <row r="218" spans="1:19" x14ac:dyDescent="0.2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</row>
    <row r="219" spans="1:19" x14ac:dyDescent="0.2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</row>
    <row r="220" spans="1:19" x14ac:dyDescent="0.2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</row>
    <row r="221" spans="1:19" x14ac:dyDescent="0.2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</row>
    <row r="222" spans="1:19" x14ac:dyDescent="0.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</row>
    <row r="223" spans="1:19" x14ac:dyDescent="0.2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</row>
    <row r="224" spans="1:19" x14ac:dyDescent="0.2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</row>
    <row r="225" spans="1:19" x14ac:dyDescent="0.2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</row>
    <row r="226" spans="1:19" x14ac:dyDescent="0.2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</row>
    <row r="227" spans="1:19" x14ac:dyDescent="0.2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</row>
    <row r="228" spans="1:19" x14ac:dyDescent="0.2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</row>
    <row r="229" spans="1:19" x14ac:dyDescent="0.2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</row>
    <row r="230" spans="1:19" x14ac:dyDescent="0.2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</row>
    <row r="231" spans="1:19" x14ac:dyDescent="0.2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</row>
    <row r="232" spans="1:19" x14ac:dyDescent="0.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</row>
    <row r="233" spans="1:19" x14ac:dyDescent="0.2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</row>
    <row r="234" spans="1:19" x14ac:dyDescent="0.2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</row>
    <row r="235" spans="1:19" x14ac:dyDescent="0.2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</row>
    <row r="236" spans="1:19" x14ac:dyDescent="0.2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</row>
    <row r="237" spans="1:19" x14ac:dyDescent="0.2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</row>
    <row r="238" spans="1:19" x14ac:dyDescent="0.2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</row>
    <row r="239" spans="1:19" x14ac:dyDescent="0.2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</row>
    <row r="240" spans="1:19" x14ac:dyDescent="0.2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</row>
    <row r="241" spans="1:19" x14ac:dyDescent="0.2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</row>
    <row r="242" spans="1:19" x14ac:dyDescent="0.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</row>
    <row r="243" spans="1:19" x14ac:dyDescent="0.2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</row>
    <row r="244" spans="1:19" x14ac:dyDescent="0.2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</row>
    <row r="245" spans="1:19" x14ac:dyDescent="0.2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</row>
    <row r="246" spans="1:19" x14ac:dyDescent="0.2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</row>
    <row r="247" spans="1:19" x14ac:dyDescent="0.2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</row>
    <row r="248" spans="1:19" x14ac:dyDescent="0.2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</row>
    <row r="249" spans="1:19" x14ac:dyDescent="0.2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</row>
    <row r="250" spans="1:19" x14ac:dyDescent="0.2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</row>
    <row r="251" spans="1:19" x14ac:dyDescent="0.2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</row>
    <row r="252" spans="1:19" x14ac:dyDescent="0.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</row>
    <row r="253" spans="1:19" x14ac:dyDescent="0.2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</row>
    <row r="254" spans="1:19" x14ac:dyDescent="0.2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</row>
    <row r="255" spans="1:19" x14ac:dyDescent="0.2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</row>
    <row r="256" spans="1:19" x14ac:dyDescent="0.2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</row>
    <row r="257" spans="1:19" x14ac:dyDescent="0.2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</row>
    <row r="258" spans="1:19" x14ac:dyDescent="0.2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</row>
    <row r="259" spans="1:19" x14ac:dyDescent="0.2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</row>
    <row r="260" spans="1:19" x14ac:dyDescent="0.2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</row>
    <row r="261" spans="1:19" x14ac:dyDescent="0.2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</row>
    <row r="262" spans="1:19" x14ac:dyDescent="0.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</row>
    <row r="263" spans="1:19" x14ac:dyDescent="0.2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</row>
    <row r="264" spans="1:19" x14ac:dyDescent="0.2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</row>
    <row r="265" spans="1:19" x14ac:dyDescent="0.2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</row>
    <row r="266" spans="1:19" x14ac:dyDescent="0.2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</row>
    <row r="267" spans="1:19" x14ac:dyDescent="0.2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</row>
    <row r="268" spans="1:19" x14ac:dyDescent="0.2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</row>
    <row r="269" spans="1:19" x14ac:dyDescent="0.2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</row>
    <row r="270" spans="1:19" x14ac:dyDescent="0.2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</row>
    <row r="271" spans="1:19" x14ac:dyDescent="0.2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</row>
    <row r="272" spans="1:19" x14ac:dyDescent="0.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</row>
    <row r="273" spans="1:19" x14ac:dyDescent="0.2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</row>
    <row r="274" spans="1:19" x14ac:dyDescent="0.2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</row>
    <row r="275" spans="1:19" x14ac:dyDescent="0.2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</row>
    <row r="276" spans="1:19" x14ac:dyDescent="0.2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</row>
    <row r="277" spans="1:19" x14ac:dyDescent="0.2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</row>
    <row r="278" spans="1:19" x14ac:dyDescent="0.2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</row>
    <row r="279" spans="1:19" x14ac:dyDescent="0.2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</row>
    <row r="280" spans="1:19" x14ac:dyDescent="0.2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</row>
    <row r="281" spans="1:19" x14ac:dyDescent="0.2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</row>
    <row r="282" spans="1:19" x14ac:dyDescent="0.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</row>
    <row r="283" spans="1:19" x14ac:dyDescent="0.2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</row>
    <row r="284" spans="1:19" x14ac:dyDescent="0.2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</row>
    <row r="285" spans="1:19" x14ac:dyDescent="0.2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</row>
    <row r="286" spans="1:19" x14ac:dyDescent="0.2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</row>
    <row r="287" spans="1:19" x14ac:dyDescent="0.2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</row>
    <row r="288" spans="1:19" x14ac:dyDescent="0.2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</row>
    <row r="289" spans="1:19" x14ac:dyDescent="0.2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</row>
    <row r="290" spans="1:19" x14ac:dyDescent="0.2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</row>
    <row r="291" spans="1:19" x14ac:dyDescent="0.2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</row>
    <row r="292" spans="1:19" x14ac:dyDescent="0.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</row>
    <row r="293" spans="1:19" x14ac:dyDescent="0.2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</row>
    <row r="294" spans="1:19" x14ac:dyDescent="0.2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</row>
    <row r="295" spans="1:19" x14ac:dyDescent="0.2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</row>
    <row r="296" spans="1:19" x14ac:dyDescent="0.2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</row>
    <row r="297" spans="1:19" x14ac:dyDescent="0.2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</row>
    <row r="298" spans="1:19" x14ac:dyDescent="0.2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</row>
    <row r="299" spans="1:19" x14ac:dyDescent="0.2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</row>
    <row r="300" spans="1:19" x14ac:dyDescent="0.2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</row>
    <row r="301" spans="1:19" x14ac:dyDescent="0.2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</row>
    <row r="302" spans="1:19" x14ac:dyDescent="0.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</row>
    <row r="303" spans="1:19" x14ac:dyDescent="0.2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</row>
    <row r="304" spans="1:19" x14ac:dyDescent="0.2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</row>
    <row r="305" spans="1:19" x14ac:dyDescent="0.2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</row>
    <row r="306" spans="1:19" x14ac:dyDescent="0.2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</row>
    <row r="307" spans="1:19" x14ac:dyDescent="0.2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</row>
    <row r="308" spans="1:19" x14ac:dyDescent="0.2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</row>
    <row r="309" spans="1:19" x14ac:dyDescent="0.2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</row>
    <row r="310" spans="1:19" x14ac:dyDescent="0.2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</row>
    <row r="311" spans="1:19" x14ac:dyDescent="0.2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</row>
    <row r="312" spans="1:19" x14ac:dyDescent="0.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</row>
    <row r="313" spans="1:19" x14ac:dyDescent="0.2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</row>
    <row r="314" spans="1:19" x14ac:dyDescent="0.2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</row>
    <row r="315" spans="1:19" x14ac:dyDescent="0.2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</row>
    <row r="316" spans="1:19" x14ac:dyDescent="0.2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</row>
    <row r="317" spans="1:19" x14ac:dyDescent="0.2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</row>
    <row r="318" spans="1:19" x14ac:dyDescent="0.2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</row>
    <row r="319" spans="1:19" x14ac:dyDescent="0.2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</row>
    <row r="320" spans="1:19" x14ac:dyDescent="0.2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</row>
    <row r="321" spans="1:19" x14ac:dyDescent="0.2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</row>
    <row r="322" spans="1:19" x14ac:dyDescent="0.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</row>
    <row r="323" spans="1:19" x14ac:dyDescent="0.2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</row>
    <row r="324" spans="1:19" x14ac:dyDescent="0.2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</row>
    <row r="325" spans="1:19" x14ac:dyDescent="0.2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</row>
    <row r="326" spans="1:19" x14ac:dyDescent="0.2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</row>
    <row r="327" spans="1:19" x14ac:dyDescent="0.2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</row>
    <row r="328" spans="1:19" x14ac:dyDescent="0.2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</row>
    <row r="329" spans="1:19" x14ac:dyDescent="0.2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</row>
    <row r="330" spans="1:19" x14ac:dyDescent="0.2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</row>
    <row r="331" spans="1:19" x14ac:dyDescent="0.2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</row>
    <row r="332" spans="1:19" x14ac:dyDescent="0.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</row>
    <row r="333" spans="1:19" x14ac:dyDescent="0.2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</row>
    <row r="334" spans="1:19" x14ac:dyDescent="0.2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</row>
    <row r="335" spans="1:19" x14ac:dyDescent="0.2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</row>
    <row r="336" spans="1:19" x14ac:dyDescent="0.2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</row>
    <row r="337" spans="1:19" x14ac:dyDescent="0.2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</row>
    <row r="338" spans="1:19" x14ac:dyDescent="0.2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</row>
    <row r="339" spans="1:19" x14ac:dyDescent="0.2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</row>
    <row r="340" spans="1:19" x14ac:dyDescent="0.2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</row>
    <row r="341" spans="1:19" x14ac:dyDescent="0.2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</row>
    <row r="342" spans="1:19" x14ac:dyDescent="0.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</row>
    <row r="343" spans="1:19" x14ac:dyDescent="0.2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</row>
    <row r="344" spans="1:19" x14ac:dyDescent="0.2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</row>
    <row r="345" spans="1:19" x14ac:dyDescent="0.2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</row>
    <row r="346" spans="1:19" x14ac:dyDescent="0.2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</row>
    <row r="347" spans="1:19" x14ac:dyDescent="0.2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</row>
    <row r="348" spans="1:19" x14ac:dyDescent="0.2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</row>
    <row r="349" spans="1:19" x14ac:dyDescent="0.2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</row>
    <row r="350" spans="1:19" x14ac:dyDescent="0.2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</row>
    <row r="351" spans="1:19" x14ac:dyDescent="0.2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</row>
    <row r="352" spans="1:19" x14ac:dyDescent="0.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</row>
    <row r="353" spans="1:19" x14ac:dyDescent="0.2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</row>
    <row r="354" spans="1:19" x14ac:dyDescent="0.2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</row>
    <row r="355" spans="1:19" x14ac:dyDescent="0.2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</row>
    <row r="356" spans="1:19" x14ac:dyDescent="0.2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</row>
    <row r="357" spans="1:19" x14ac:dyDescent="0.2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</row>
    <row r="358" spans="1:19" x14ac:dyDescent="0.2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</row>
    <row r="359" spans="1:19" x14ac:dyDescent="0.2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</row>
    <row r="360" spans="1:19" x14ac:dyDescent="0.2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</row>
    <row r="361" spans="1:19" x14ac:dyDescent="0.2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</row>
    <row r="362" spans="1:19" x14ac:dyDescent="0.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</row>
    <row r="363" spans="1:19" x14ac:dyDescent="0.2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</row>
    <row r="364" spans="1:19" x14ac:dyDescent="0.2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</row>
    <row r="365" spans="1:19" x14ac:dyDescent="0.2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</row>
    <row r="366" spans="1:19" x14ac:dyDescent="0.2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</row>
    <row r="367" spans="1:19" x14ac:dyDescent="0.2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</row>
    <row r="368" spans="1:19" x14ac:dyDescent="0.2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</row>
    <row r="369" spans="1:19" x14ac:dyDescent="0.2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</row>
    <row r="370" spans="1:19" x14ac:dyDescent="0.2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</row>
    <row r="371" spans="1:19" x14ac:dyDescent="0.2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</row>
    <row r="372" spans="1:19" x14ac:dyDescent="0.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</row>
    <row r="373" spans="1:19" x14ac:dyDescent="0.2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</row>
    <row r="374" spans="1:19" x14ac:dyDescent="0.2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</row>
    <row r="375" spans="1:19" x14ac:dyDescent="0.2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</row>
    <row r="376" spans="1:19" x14ac:dyDescent="0.2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</row>
    <row r="377" spans="1:19" x14ac:dyDescent="0.2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</row>
    <row r="378" spans="1:19" x14ac:dyDescent="0.2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</row>
    <row r="379" spans="1:19" x14ac:dyDescent="0.2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</row>
    <row r="380" spans="1:19" x14ac:dyDescent="0.2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</row>
    <row r="381" spans="1:19" x14ac:dyDescent="0.2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</row>
    <row r="382" spans="1:19" x14ac:dyDescent="0.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</row>
    <row r="383" spans="1:19" x14ac:dyDescent="0.2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</row>
    <row r="384" spans="1:19" x14ac:dyDescent="0.2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</row>
    <row r="385" spans="1:19" x14ac:dyDescent="0.2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</row>
    <row r="386" spans="1:19" x14ac:dyDescent="0.2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</row>
    <row r="387" spans="1:19" x14ac:dyDescent="0.2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</row>
    <row r="388" spans="1:19" x14ac:dyDescent="0.2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</row>
    <row r="389" spans="1:19" x14ac:dyDescent="0.2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</row>
    <row r="390" spans="1:19" x14ac:dyDescent="0.2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</row>
    <row r="391" spans="1:19" x14ac:dyDescent="0.2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</row>
    <row r="392" spans="1:19" x14ac:dyDescent="0.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</row>
    <row r="393" spans="1:19" x14ac:dyDescent="0.2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</row>
    <row r="394" spans="1:19" x14ac:dyDescent="0.2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</row>
    <row r="395" spans="1:19" x14ac:dyDescent="0.2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</row>
    <row r="396" spans="1:19" x14ac:dyDescent="0.2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</row>
    <row r="397" spans="1:19" x14ac:dyDescent="0.2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</row>
    <row r="398" spans="1:19" x14ac:dyDescent="0.2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</row>
    <row r="399" spans="1:19" x14ac:dyDescent="0.2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</row>
    <row r="400" spans="1:19" x14ac:dyDescent="0.2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</row>
    <row r="401" spans="1:19" x14ac:dyDescent="0.2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</row>
    <row r="402" spans="1:19" x14ac:dyDescent="0.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</row>
    <row r="403" spans="1:19" x14ac:dyDescent="0.2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</row>
    <row r="404" spans="1:19" x14ac:dyDescent="0.2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</row>
    <row r="405" spans="1:19" x14ac:dyDescent="0.2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</row>
    <row r="406" spans="1:19" x14ac:dyDescent="0.2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</row>
    <row r="407" spans="1:19" x14ac:dyDescent="0.2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</row>
    <row r="408" spans="1:19" x14ac:dyDescent="0.2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</row>
    <row r="409" spans="1:19" x14ac:dyDescent="0.2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</row>
    <row r="410" spans="1:19" x14ac:dyDescent="0.2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</row>
    <row r="411" spans="1:19" x14ac:dyDescent="0.2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</row>
    <row r="412" spans="1:19" x14ac:dyDescent="0.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</row>
    <row r="413" spans="1:19" x14ac:dyDescent="0.2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</row>
    <row r="414" spans="1:19" x14ac:dyDescent="0.2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</row>
    <row r="415" spans="1:19" x14ac:dyDescent="0.2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</row>
    <row r="416" spans="1:19" x14ac:dyDescent="0.2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</row>
    <row r="417" spans="1:19" x14ac:dyDescent="0.2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</row>
    <row r="418" spans="1:19" x14ac:dyDescent="0.2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</row>
    <row r="419" spans="1:19" x14ac:dyDescent="0.2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</row>
    <row r="420" spans="1:19" x14ac:dyDescent="0.2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</row>
    <row r="421" spans="1:19" x14ac:dyDescent="0.2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</row>
    <row r="422" spans="1:19" x14ac:dyDescent="0.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</row>
    <row r="423" spans="1:19" x14ac:dyDescent="0.2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</row>
    <row r="424" spans="1:19" x14ac:dyDescent="0.2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</row>
    <row r="425" spans="1:19" x14ac:dyDescent="0.2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</row>
    <row r="426" spans="1:19" x14ac:dyDescent="0.2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</row>
    <row r="427" spans="1:19" x14ac:dyDescent="0.2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</row>
    <row r="428" spans="1:19" x14ac:dyDescent="0.2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</row>
    <row r="429" spans="1:19" x14ac:dyDescent="0.2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</row>
    <row r="430" spans="1:19" x14ac:dyDescent="0.2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</row>
    <row r="431" spans="1:19" x14ac:dyDescent="0.2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</row>
    <row r="432" spans="1:19" x14ac:dyDescent="0.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</row>
    <row r="433" spans="1:19" x14ac:dyDescent="0.2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</row>
    <row r="434" spans="1:19" x14ac:dyDescent="0.2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</row>
    <row r="435" spans="1:19" x14ac:dyDescent="0.2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</row>
    <row r="436" spans="1:19" x14ac:dyDescent="0.2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</row>
    <row r="437" spans="1:19" x14ac:dyDescent="0.2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</row>
    <row r="438" spans="1:19" x14ac:dyDescent="0.2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</row>
    <row r="439" spans="1:19" x14ac:dyDescent="0.2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</row>
    <row r="440" spans="1:19" x14ac:dyDescent="0.2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</row>
    <row r="441" spans="1:19" x14ac:dyDescent="0.2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</row>
    <row r="442" spans="1:19" x14ac:dyDescent="0.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</row>
    <row r="443" spans="1:19" x14ac:dyDescent="0.2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</row>
    <row r="444" spans="1:19" x14ac:dyDescent="0.2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</row>
    <row r="445" spans="1:19" x14ac:dyDescent="0.2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</row>
    <row r="446" spans="1:19" x14ac:dyDescent="0.2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</row>
    <row r="447" spans="1:19" x14ac:dyDescent="0.2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</row>
    <row r="448" spans="1:19" x14ac:dyDescent="0.2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</row>
    <row r="449" spans="1:19" x14ac:dyDescent="0.2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</row>
    <row r="450" spans="1:19" x14ac:dyDescent="0.2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</row>
    <row r="451" spans="1:19" x14ac:dyDescent="0.2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</row>
    <row r="452" spans="1:19" x14ac:dyDescent="0.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</row>
    <row r="453" spans="1:19" x14ac:dyDescent="0.2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</row>
    <row r="454" spans="1:19" x14ac:dyDescent="0.2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</row>
    <row r="455" spans="1:19" x14ac:dyDescent="0.2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</row>
    <row r="456" spans="1:19" x14ac:dyDescent="0.2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</row>
    <row r="457" spans="1:19" x14ac:dyDescent="0.2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</row>
    <row r="458" spans="1:19" x14ac:dyDescent="0.2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</row>
    <row r="459" spans="1:19" x14ac:dyDescent="0.2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</row>
    <row r="460" spans="1:19" x14ac:dyDescent="0.2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</row>
    <row r="461" spans="1:19" x14ac:dyDescent="0.2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</row>
    <row r="462" spans="1:19" x14ac:dyDescent="0.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</row>
    <row r="463" spans="1:19" x14ac:dyDescent="0.2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</row>
    <row r="464" spans="1:19" x14ac:dyDescent="0.2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</row>
    <row r="465" spans="1:19" x14ac:dyDescent="0.2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</row>
    <row r="466" spans="1:19" x14ac:dyDescent="0.2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</row>
    <row r="467" spans="1:19" x14ac:dyDescent="0.2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</row>
    <row r="468" spans="1:19" x14ac:dyDescent="0.2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</row>
    <row r="469" spans="1:19" x14ac:dyDescent="0.2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</row>
    <row r="470" spans="1:19" x14ac:dyDescent="0.2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</row>
    <row r="471" spans="1:19" x14ac:dyDescent="0.2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</row>
    <row r="472" spans="1:19" x14ac:dyDescent="0.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</row>
    <row r="473" spans="1:19" x14ac:dyDescent="0.2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</row>
    <row r="474" spans="1:19" x14ac:dyDescent="0.2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</row>
    <row r="475" spans="1:19" x14ac:dyDescent="0.2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</row>
    <row r="476" spans="1:19" x14ac:dyDescent="0.2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</row>
    <row r="477" spans="1:19" x14ac:dyDescent="0.2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</row>
    <row r="478" spans="1:19" x14ac:dyDescent="0.2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</row>
    <row r="479" spans="1:19" x14ac:dyDescent="0.2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</row>
    <row r="480" spans="1:19" x14ac:dyDescent="0.2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</row>
    <row r="481" spans="1:19" x14ac:dyDescent="0.2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</row>
    <row r="482" spans="1:19" x14ac:dyDescent="0.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</row>
    <row r="483" spans="1:19" x14ac:dyDescent="0.2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</row>
    <row r="484" spans="1:19" x14ac:dyDescent="0.2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</row>
    <row r="485" spans="1:19" x14ac:dyDescent="0.2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</row>
    <row r="486" spans="1:19" x14ac:dyDescent="0.2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</row>
    <row r="487" spans="1:19" x14ac:dyDescent="0.2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</row>
    <row r="488" spans="1:19" x14ac:dyDescent="0.2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</row>
    <row r="489" spans="1:19" x14ac:dyDescent="0.2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</row>
    <row r="490" spans="1:19" x14ac:dyDescent="0.2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</row>
    <row r="491" spans="1:19" x14ac:dyDescent="0.2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</row>
    <row r="492" spans="1:19" x14ac:dyDescent="0.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</row>
    <row r="493" spans="1:19" x14ac:dyDescent="0.2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</row>
    <row r="494" spans="1:19" x14ac:dyDescent="0.2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</row>
    <row r="495" spans="1:19" x14ac:dyDescent="0.2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</row>
    <row r="496" spans="1:19" x14ac:dyDescent="0.2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</row>
    <row r="497" spans="1:19" x14ac:dyDescent="0.2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</row>
    <row r="498" spans="1:19" x14ac:dyDescent="0.2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</row>
    <row r="499" spans="1:19" x14ac:dyDescent="0.2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</row>
    <row r="500" spans="1:19" x14ac:dyDescent="0.2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</row>
    <row r="501" spans="1:19" x14ac:dyDescent="0.2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</row>
    <row r="502" spans="1:19" x14ac:dyDescent="0.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</row>
    <row r="503" spans="1:19" x14ac:dyDescent="0.2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</row>
    <row r="504" spans="1:19" x14ac:dyDescent="0.2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</row>
    <row r="505" spans="1:19" x14ac:dyDescent="0.2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</row>
    <row r="506" spans="1:19" x14ac:dyDescent="0.2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</row>
    <row r="507" spans="1:19" x14ac:dyDescent="0.2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</row>
    <row r="508" spans="1:19" x14ac:dyDescent="0.2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</row>
    <row r="509" spans="1:19" x14ac:dyDescent="0.2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</row>
    <row r="510" spans="1:19" x14ac:dyDescent="0.2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</row>
    <row r="511" spans="1:19" x14ac:dyDescent="0.2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</row>
    <row r="512" spans="1:19" x14ac:dyDescent="0.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</row>
    <row r="513" spans="1:19" x14ac:dyDescent="0.2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</row>
    <row r="514" spans="1:19" x14ac:dyDescent="0.2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</row>
    <row r="515" spans="1:19" x14ac:dyDescent="0.2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</row>
    <row r="516" spans="1:19" x14ac:dyDescent="0.2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</row>
    <row r="517" spans="1:19" x14ac:dyDescent="0.2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</row>
    <row r="518" spans="1:19" x14ac:dyDescent="0.2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</row>
    <row r="519" spans="1:19" x14ac:dyDescent="0.2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</row>
    <row r="520" spans="1:19" x14ac:dyDescent="0.2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</row>
    <row r="521" spans="1:19" x14ac:dyDescent="0.2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</row>
    <row r="522" spans="1:19" x14ac:dyDescent="0.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</row>
    <row r="523" spans="1:19" x14ac:dyDescent="0.2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</row>
    <row r="524" spans="1:19" x14ac:dyDescent="0.2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</row>
    <row r="525" spans="1:19" x14ac:dyDescent="0.2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</row>
    <row r="526" spans="1:19" x14ac:dyDescent="0.2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</row>
    <row r="527" spans="1:19" x14ac:dyDescent="0.2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</row>
    <row r="528" spans="1:19" x14ac:dyDescent="0.2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</row>
    <row r="529" spans="1:19" x14ac:dyDescent="0.2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</row>
    <row r="530" spans="1:19" x14ac:dyDescent="0.2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</row>
    <row r="531" spans="1:19" x14ac:dyDescent="0.2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</row>
    <row r="532" spans="1:19" x14ac:dyDescent="0.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</row>
    <row r="533" spans="1:19" x14ac:dyDescent="0.2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</row>
    <row r="534" spans="1:19" x14ac:dyDescent="0.2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</row>
    <row r="535" spans="1:19" x14ac:dyDescent="0.2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</row>
    <row r="536" spans="1:19" x14ac:dyDescent="0.2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</row>
    <row r="537" spans="1:19" x14ac:dyDescent="0.2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</row>
    <row r="538" spans="1:19" x14ac:dyDescent="0.2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</row>
    <row r="539" spans="1:19" x14ac:dyDescent="0.2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</row>
    <row r="540" spans="1:19" x14ac:dyDescent="0.2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</row>
    <row r="541" spans="1:19" x14ac:dyDescent="0.2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</row>
    <row r="542" spans="1:19" x14ac:dyDescent="0.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</row>
    <row r="543" spans="1:19" x14ac:dyDescent="0.2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</row>
    <row r="544" spans="1:19" x14ac:dyDescent="0.2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</row>
    <row r="545" spans="1:19" x14ac:dyDescent="0.2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</row>
    <row r="546" spans="1:19" x14ac:dyDescent="0.2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</row>
    <row r="547" spans="1:19" x14ac:dyDescent="0.2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</row>
    <row r="548" spans="1:19" x14ac:dyDescent="0.2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</row>
    <row r="549" spans="1:19" x14ac:dyDescent="0.2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</row>
    <row r="550" spans="1:19" x14ac:dyDescent="0.2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</row>
    <row r="551" spans="1:19" x14ac:dyDescent="0.2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</row>
    <row r="552" spans="1:19" x14ac:dyDescent="0.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</row>
    <row r="553" spans="1:19" x14ac:dyDescent="0.2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</row>
    <row r="554" spans="1:19" x14ac:dyDescent="0.2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</row>
    <row r="555" spans="1:19" x14ac:dyDescent="0.2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</row>
    <row r="556" spans="1:19" x14ac:dyDescent="0.2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</row>
    <row r="557" spans="1:19" x14ac:dyDescent="0.2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</row>
    <row r="558" spans="1:19" x14ac:dyDescent="0.2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</row>
    <row r="559" spans="1:19" x14ac:dyDescent="0.2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</row>
    <row r="560" spans="1:19" x14ac:dyDescent="0.2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</row>
    <row r="561" spans="1:19" x14ac:dyDescent="0.2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</row>
    <row r="562" spans="1:19" x14ac:dyDescent="0.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</row>
    <row r="563" spans="1:19" x14ac:dyDescent="0.2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</row>
    <row r="564" spans="1:19" x14ac:dyDescent="0.2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</row>
    <row r="565" spans="1:19" x14ac:dyDescent="0.2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</row>
    <row r="566" spans="1:19" x14ac:dyDescent="0.2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</row>
    <row r="567" spans="1:19" x14ac:dyDescent="0.2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</row>
    <row r="568" spans="1:19" x14ac:dyDescent="0.2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</row>
    <row r="569" spans="1:19" x14ac:dyDescent="0.2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</row>
    <row r="570" spans="1:19" x14ac:dyDescent="0.2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</row>
    <row r="571" spans="1:19" x14ac:dyDescent="0.2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</row>
    <row r="572" spans="1:19" x14ac:dyDescent="0.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</row>
    <row r="573" spans="1:19" x14ac:dyDescent="0.2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</row>
    <row r="574" spans="1:19" x14ac:dyDescent="0.2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</row>
    <row r="575" spans="1:19" x14ac:dyDescent="0.2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</row>
    <row r="576" spans="1:19" x14ac:dyDescent="0.2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</row>
    <row r="577" spans="1:19" x14ac:dyDescent="0.2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</row>
    <row r="578" spans="1:19" x14ac:dyDescent="0.2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</row>
    <row r="579" spans="1:19" x14ac:dyDescent="0.2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</row>
    <row r="580" spans="1:19" x14ac:dyDescent="0.2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</row>
    <row r="581" spans="1:19" x14ac:dyDescent="0.2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</row>
    <row r="582" spans="1:19" x14ac:dyDescent="0.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</row>
    <row r="583" spans="1:19" x14ac:dyDescent="0.2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</row>
    <row r="584" spans="1:19" x14ac:dyDescent="0.2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</row>
    <row r="585" spans="1:19" x14ac:dyDescent="0.2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</row>
    <row r="586" spans="1:19" x14ac:dyDescent="0.2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</row>
    <row r="587" spans="1:19" x14ac:dyDescent="0.2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</row>
    <row r="588" spans="1:19" x14ac:dyDescent="0.2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</row>
    <row r="589" spans="1:19" x14ac:dyDescent="0.2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</row>
    <row r="590" spans="1:19" x14ac:dyDescent="0.2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</row>
    <row r="591" spans="1:19" x14ac:dyDescent="0.2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</row>
    <row r="592" spans="1:19" x14ac:dyDescent="0.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</row>
    <row r="593" spans="1:19" x14ac:dyDescent="0.2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</row>
    <row r="594" spans="1:19" x14ac:dyDescent="0.2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</row>
    <row r="595" spans="1:19" x14ac:dyDescent="0.2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</row>
    <row r="596" spans="1:19" x14ac:dyDescent="0.2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</row>
    <row r="597" spans="1:19" x14ac:dyDescent="0.2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</row>
    <row r="598" spans="1:19" x14ac:dyDescent="0.2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</row>
    <row r="599" spans="1:19" x14ac:dyDescent="0.2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</row>
    <row r="600" spans="1:19" x14ac:dyDescent="0.2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</row>
    <row r="601" spans="1:19" x14ac:dyDescent="0.2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</row>
    <row r="602" spans="1:19" x14ac:dyDescent="0.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</row>
    <row r="603" spans="1:19" x14ac:dyDescent="0.2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</row>
    <row r="604" spans="1:19" x14ac:dyDescent="0.2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</row>
    <row r="605" spans="1:19" x14ac:dyDescent="0.2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</row>
    <row r="606" spans="1:19" x14ac:dyDescent="0.2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</row>
    <row r="607" spans="1:19" x14ac:dyDescent="0.2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</row>
    <row r="608" spans="1:19" x14ac:dyDescent="0.2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</row>
    <row r="609" spans="1:19" x14ac:dyDescent="0.2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</row>
    <row r="610" spans="1:19" x14ac:dyDescent="0.2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</row>
    <row r="611" spans="1:19" x14ac:dyDescent="0.2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</row>
    <row r="612" spans="1:19" x14ac:dyDescent="0.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</row>
    <row r="613" spans="1:19" x14ac:dyDescent="0.2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</row>
    <row r="614" spans="1:19" x14ac:dyDescent="0.2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</row>
    <row r="615" spans="1:19" x14ac:dyDescent="0.2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</row>
    <row r="616" spans="1:19" x14ac:dyDescent="0.2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</row>
    <row r="617" spans="1:19" x14ac:dyDescent="0.2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</row>
    <row r="618" spans="1:19" x14ac:dyDescent="0.2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</row>
    <row r="619" spans="1:19" x14ac:dyDescent="0.2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</row>
    <row r="620" spans="1:19" x14ac:dyDescent="0.2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</row>
    <row r="621" spans="1:19" x14ac:dyDescent="0.2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</row>
    <row r="622" spans="1:19" x14ac:dyDescent="0.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</row>
    <row r="623" spans="1:19" x14ac:dyDescent="0.2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</row>
    <row r="624" spans="1:19" x14ac:dyDescent="0.2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</row>
    <row r="625" spans="1:19" x14ac:dyDescent="0.2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</row>
    <row r="626" spans="1:19" x14ac:dyDescent="0.2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</row>
    <row r="627" spans="1:19" x14ac:dyDescent="0.2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</row>
    <row r="628" spans="1:19" x14ac:dyDescent="0.2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</row>
    <row r="629" spans="1:19" x14ac:dyDescent="0.2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</row>
    <row r="630" spans="1:19" x14ac:dyDescent="0.2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</row>
    <row r="631" spans="1:19" x14ac:dyDescent="0.2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</row>
    <row r="632" spans="1:19" x14ac:dyDescent="0.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</row>
    <row r="633" spans="1:19" x14ac:dyDescent="0.2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</row>
    <row r="634" spans="1:19" x14ac:dyDescent="0.2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</row>
    <row r="635" spans="1:19" x14ac:dyDescent="0.2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</row>
    <row r="636" spans="1:19" x14ac:dyDescent="0.2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</row>
    <row r="637" spans="1:19" x14ac:dyDescent="0.2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</row>
    <row r="638" spans="1:19" x14ac:dyDescent="0.2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</row>
    <row r="639" spans="1:19" x14ac:dyDescent="0.2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</row>
    <row r="640" spans="1:19" x14ac:dyDescent="0.2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</row>
    <row r="641" spans="1:19" x14ac:dyDescent="0.2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</row>
    <row r="642" spans="1:19" x14ac:dyDescent="0.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</row>
    <row r="643" spans="1:19" x14ac:dyDescent="0.2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</row>
    <row r="644" spans="1:19" x14ac:dyDescent="0.2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</row>
    <row r="645" spans="1:19" x14ac:dyDescent="0.2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</row>
    <row r="646" spans="1:19" x14ac:dyDescent="0.2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</row>
    <row r="647" spans="1:19" x14ac:dyDescent="0.2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</row>
    <row r="648" spans="1:19" x14ac:dyDescent="0.2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</row>
    <row r="649" spans="1:19" x14ac:dyDescent="0.2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</row>
    <row r="650" spans="1:19" x14ac:dyDescent="0.2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</row>
    <row r="651" spans="1:19" x14ac:dyDescent="0.2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</row>
    <row r="652" spans="1:19" x14ac:dyDescent="0.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</row>
    <row r="653" spans="1:19" x14ac:dyDescent="0.2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</row>
    <row r="654" spans="1:19" x14ac:dyDescent="0.2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</row>
    <row r="655" spans="1:19" x14ac:dyDescent="0.2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</row>
    <row r="656" spans="1:19" x14ac:dyDescent="0.2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</row>
    <row r="657" spans="1:19" x14ac:dyDescent="0.2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</row>
    <row r="658" spans="1:19" x14ac:dyDescent="0.2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</row>
    <row r="659" spans="1:19" x14ac:dyDescent="0.2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</row>
    <row r="660" spans="1:19" x14ac:dyDescent="0.2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</row>
    <row r="661" spans="1:19" x14ac:dyDescent="0.2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</row>
    <row r="662" spans="1:19" x14ac:dyDescent="0.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</row>
    <row r="663" spans="1:19" x14ac:dyDescent="0.2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</row>
    <row r="664" spans="1:19" x14ac:dyDescent="0.2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</row>
    <row r="665" spans="1:19" x14ac:dyDescent="0.2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</row>
    <row r="666" spans="1:19" x14ac:dyDescent="0.2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</row>
    <row r="667" spans="1:19" x14ac:dyDescent="0.2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</row>
    <row r="668" spans="1:19" x14ac:dyDescent="0.2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</row>
    <row r="669" spans="1:19" x14ac:dyDescent="0.2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</row>
    <row r="670" spans="1:19" x14ac:dyDescent="0.2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</row>
    <row r="671" spans="1:19" x14ac:dyDescent="0.2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</row>
    <row r="672" spans="1:19" x14ac:dyDescent="0.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</row>
    <row r="673" spans="1:19" x14ac:dyDescent="0.2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</row>
    <row r="674" spans="1:19" x14ac:dyDescent="0.2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</row>
    <row r="675" spans="1:19" x14ac:dyDescent="0.2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</row>
    <row r="676" spans="1:19" x14ac:dyDescent="0.2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</row>
    <row r="677" spans="1:19" x14ac:dyDescent="0.2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</row>
    <row r="678" spans="1:19" x14ac:dyDescent="0.2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</row>
    <row r="679" spans="1:19" x14ac:dyDescent="0.2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</row>
    <row r="680" spans="1:19" x14ac:dyDescent="0.2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</row>
    <row r="681" spans="1:19" x14ac:dyDescent="0.2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</row>
    <row r="682" spans="1:19" x14ac:dyDescent="0.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</row>
    <row r="683" spans="1:19" x14ac:dyDescent="0.2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</row>
    <row r="684" spans="1:19" x14ac:dyDescent="0.2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</row>
    <row r="685" spans="1:19" x14ac:dyDescent="0.2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</row>
    <row r="686" spans="1:19" x14ac:dyDescent="0.2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</row>
    <row r="687" spans="1:19" x14ac:dyDescent="0.2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</row>
    <row r="688" spans="1:19" x14ac:dyDescent="0.2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</row>
    <row r="689" spans="1:19" x14ac:dyDescent="0.2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</row>
    <row r="690" spans="1:19" x14ac:dyDescent="0.2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</row>
    <row r="691" spans="1:19" x14ac:dyDescent="0.2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</row>
    <row r="692" spans="1:19" x14ac:dyDescent="0.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</row>
    <row r="693" spans="1:19" x14ac:dyDescent="0.2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</row>
    <row r="694" spans="1:19" x14ac:dyDescent="0.2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</row>
    <row r="695" spans="1:19" x14ac:dyDescent="0.2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</row>
    <row r="696" spans="1:19" x14ac:dyDescent="0.2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</row>
    <row r="697" spans="1:19" x14ac:dyDescent="0.2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</row>
    <row r="698" spans="1:19" x14ac:dyDescent="0.2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</row>
    <row r="699" spans="1:19" x14ac:dyDescent="0.2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</row>
    <row r="700" spans="1:19" x14ac:dyDescent="0.2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</row>
    <row r="701" spans="1:19" x14ac:dyDescent="0.2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</row>
    <row r="702" spans="1:19" x14ac:dyDescent="0.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</row>
    <row r="703" spans="1:19" x14ac:dyDescent="0.2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</row>
    <row r="704" spans="1:19" x14ac:dyDescent="0.2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</row>
    <row r="705" spans="1:19" x14ac:dyDescent="0.2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</row>
    <row r="706" spans="1:19" x14ac:dyDescent="0.2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</row>
    <row r="707" spans="1:19" x14ac:dyDescent="0.2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</row>
    <row r="708" spans="1:19" x14ac:dyDescent="0.2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</row>
    <row r="709" spans="1:19" x14ac:dyDescent="0.2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</row>
    <row r="710" spans="1:19" x14ac:dyDescent="0.2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</row>
    <row r="711" spans="1:19" x14ac:dyDescent="0.2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</row>
    <row r="712" spans="1:19" x14ac:dyDescent="0.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</row>
    <row r="713" spans="1:19" x14ac:dyDescent="0.2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</row>
    <row r="714" spans="1:19" x14ac:dyDescent="0.2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</row>
    <row r="715" spans="1:19" x14ac:dyDescent="0.2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</row>
    <row r="716" spans="1:19" x14ac:dyDescent="0.2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</row>
    <row r="717" spans="1:19" x14ac:dyDescent="0.2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</row>
    <row r="718" spans="1:19" x14ac:dyDescent="0.2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</row>
    <row r="719" spans="1:19" x14ac:dyDescent="0.2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</row>
    <row r="720" spans="1:19" x14ac:dyDescent="0.2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</row>
    <row r="721" spans="1:19" x14ac:dyDescent="0.2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</row>
    <row r="722" spans="1:19" x14ac:dyDescent="0.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</row>
    <row r="723" spans="1:19" x14ac:dyDescent="0.2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</row>
    <row r="724" spans="1:19" x14ac:dyDescent="0.2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</row>
    <row r="725" spans="1:19" x14ac:dyDescent="0.2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</row>
    <row r="726" spans="1:19" x14ac:dyDescent="0.2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</row>
    <row r="727" spans="1:19" x14ac:dyDescent="0.2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</row>
    <row r="728" spans="1:19" x14ac:dyDescent="0.2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</row>
    <row r="729" spans="1:19" x14ac:dyDescent="0.2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</row>
    <row r="730" spans="1:19" x14ac:dyDescent="0.2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</row>
    <row r="731" spans="1:19" x14ac:dyDescent="0.2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</row>
    <row r="732" spans="1:19" x14ac:dyDescent="0.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</row>
    <row r="733" spans="1:19" x14ac:dyDescent="0.2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</row>
    <row r="734" spans="1:19" x14ac:dyDescent="0.2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</row>
    <row r="735" spans="1:19" x14ac:dyDescent="0.2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</row>
    <row r="736" spans="1:19" x14ac:dyDescent="0.2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</row>
    <row r="737" spans="1:19" x14ac:dyDescent="0.2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</row>
    <row r="738" spans="1:19" x14ac:dyDescent="0.2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</row>
    <row r="739" spans="1:19" x14ac:dyDescent="0.2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</row>
    <row r="740" spans="1:19" x14ac:dyDescent="0.2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</row>
    <row r="741" spans="1:19" x14ac:dyDescent="0.2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</row>
    <row r="742" spans="1:19" x14ac:dyDescent="0.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</row>
    <row r="743" spans="1:19" x14ac:dyDescent="0.2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</row>
    <row r="744" spans="1:19" x14ac:dyDescent="0.2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</row>
    <row r="745" spans="1:19" x14ac:dyDescent="0.2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</row>
    <row r="746" spans="1:19" x14ac:dyDescent="0.2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</row>
    <row r="747" spans="1:19" x14ac:dyDescent="0.2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</row>
    <row r="748" spans="1:19" x14ac:dyDescent="0.2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</row>
    <row r="749" spans="1:19" x14ac:dyDescent="0.2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</row>
    <row r="750" spans="1:19" x14ac:dyDescent="0.2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</row>
    <row r="751" spans="1:19" x14ac:dyDescent="0.2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</row>
    <row r="752" spans="1:19" x14ac:dyDescent="0.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</row>
    <row r="753" spans="1:19" x14ac:dyDescent="0.2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</row>
    <row r="754" spans="1:19" x14ac:dyDescent="0.2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</row>
    <row r="755" spans="1:19" x14ac:dyDescent="0.2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</row>
    <row r="756" spans="1:19" x14ac:dyDescent="0.2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</row>
    <row r="757" spans="1:19" x14ac:dyDescent="0.2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</row>
    <row r="758" spans="1:19" x14ac:dyDescent="0.2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</row>
    <row r="759" spans="1:19" x14ac:dyDescent="0.2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</row>
    <row r="760" spans="1:19" x14ac:dyDescent="0.2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</row>
    <row r="761" spans="1:19" x14ac:dyDescent="0.2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</row>
    <row r="762" spans="1:19" x14ac:dyDescent="0.2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</row>
    <row r="763" spans="1:19" x14ac:dyDescent="0.2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</row>
    <row r="764" spans="1:19" x14ac:dyDescent="0.2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</row>
    <row r="765" spans="1:19" x14ac:dyDescent="0.2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</row>
    <row r="766" spans="1:19" x14ac:dyDescent="0.2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</row>
    <row r="767" spans="1:19" x14ac:dyDescent="0.2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</row>
    <row r="768" spans="1:19" x14ac:dyDescent="0.2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</row>
    <row r="769" spans="1:19" x14ac:dyDescent="0.2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</row>
    <row r="770" spans="1:19" x14ac:dyDescent="0.2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</row>
    <row r="771" spans="1:19" x14ac:dyDescent="0.2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</row>
    <row r="772" spans="1:19" x14ac:dyDescent="0.2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</row>
    <row r="773" spans="1:19" x14ac:dyDescent="0.2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</row>
    <row r="774" spans="1:19" x14ac:dyDescent="0.2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</row>
    <row r="775" spans="1:19" x14ac:dyDescent="0.2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</row>
    <row r="776" spans="1:19" x14ac:dyDescent="0.2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</row>
    <row r="777" spans="1:19" x14ac:dyDescent="0.2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</row>
    <row r="778" spans="1:19" x14ac:dyDescent="0.2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</row>
    <row r="779" spans="1:19" x14ac:dyDescent="0.2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</row>
    <row r="780" spans="1:19" x14ac:dyDescent="0.2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</row>
    <row r="781" spans="1:19" x14ac:dyDescent="0.2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</row>
    <row r="782" spans="1:19" x14ac:dyDescent="0.2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</row>
    <row r="783" spans="1:19" x14ac:dyDescent="0.2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</row>
    <row r="784" spans="1:19" x14ac:dyDescent="0.2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</row>
    <row r="785" spans="1:19" x14ac:dyDescent="0.2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</row>
    <row r="786" spans="1:19" x14ac:dyDescent="0.2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</row>
    <row r="787" spans="1:19" x14ac:dyDescent="0.2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</row>
    <row r="788" spans="1:19" x14ac:dyDescent="0.2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</row>
    <row r="789" spans="1:19" x14ac:dyDescent="0.2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</row>
    <row r="790" spans="1:19" x14ac:dyDescent="0.2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</row>
    <row r="791" spans="1:19" x14ac:dyDescent="0.2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</row>
    <row r="792" spans="1:19" x14ac:dyDescent="0.2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</row>
    <row r="793" spans="1:19" x14ac:dyDescent="0.2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</row>
    <row r="794" spans="1:19" x14ac:dyDescent="0.2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</row>
    <row r="795" spans="1:19" x14ac:dyDescent="0.2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</row>
    <row r="796" spans="1:19" x14ac:dyDescent="0.2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</row>
    <row r="797" spans="1:19" x14ac:dyDescent="0.2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</row>
    <row r="798" spans="1:19" x14ac:dyDescent="0.2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</row>
    <row r="799" spans="1:19" x14ac:dyDescent="0.2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</row>
    <row r="800" spans="1:19" x14ac:dyDescent="0.2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</row>
    <row r="801" spans="1:19" x14ac:dyDescent="0.2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</row>
    <row r="802" spans="1:19" x14ac:dyDescent="0.2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</row>
    <row r="803" spans="1:19" x14ac:dyDescent="0.2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</row>
    <row r="804" spans="1:19" x14ac:dyDescent="0.2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</row>
    <row r="805" spans="1:19" x14ac:dyDescent="0.2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</row>
    <row r="806" spans="1:19" x14ac:dyDescent="0.2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</row>
    <row r="807" spans="1:19" x14ac:dyDescent="0.2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</row>
    <row r="808" spans="1:19" x14ac:dyDescent="0.2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</row>
    <row r="809" spans="1:19" x14ac:dyDescent="0.2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</row>
    <row r="810" spans="1:19" x14ac:dyDescent="0.2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</row>
    <row r="811" spans="1:19" x14ac:dyDescent="0.2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</row>
    <row r="812" spans="1:19" x14ac:dyDescent="0.2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</row>
    <row r="813" spans="1:19" x14ac:dyDescent="0.2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</row>
    <row r="814" spans="1:19" x14ac:dyDescent="0.2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</row>
    <row r="815" spans="1:19" x14ac:dyDescent="0.2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</row>
    <row r="816" spans="1:19" x14ac:dyDescent="0.2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</row>
    <row r="817" spans="1:19" x14ac:dyDescent="0.2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</row>
    <row r="818" spans="1:19" x14ac:dyDescent="0.2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</row>
    <row r="819" spans="1:19" x14ac:dyDescent="0.2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</row>
    <row r="820" spans="1:19" x14ac:dyDescent="0.2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</row>
    <row r="821" spans="1:19" x14ac:dyDescent="0.2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</row>
    <row r="822" spans="1:19" x14ac:dyDescent="0.2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</row>
    <row r="823" spans="1:19" x14ac:dyDescent="0.2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</row>
    <row r="824" spans="1:19" x14ac:dyDescent="0.2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</row>
    <row r="825" spans="1:19" x14ac:dyDescent="0.2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</row>
    <row r="826" spans="1:19" x14ac:dyDescent="0.2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</row>
    <row r="827" spans="1:19" x14ac:dyDescent="0.2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</row>
    <row r="828" spans="1:19" x14ac:dyDescent="0.2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</row>
    <row r="829" spans="1:19" x14ac:dyDescent="0.2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</row>
    <row r="830" spans="1:19" x14ac:dyDescent="0.2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</row>
    <row r="831" spans="1:19" x14ac:dyDescent="0.2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</row>
    <row r="832" spans="1:19" x14ac:dyDescent="0.2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</row>
    <row r="833" spans="1:19" x14ac:dyDescent="0.2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</row>
    <row r="834" spans="1:19" x14ac:dyDescent="0.2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</row>
    <row r="835" spans="1:19" x14ac:dyDescent="0.2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</row>
    <row r="836" spans="1:19" x14ac:dyDescent="0.2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</row>
    <row r="837" spans="1:19" x14ac:dyDescent="0.2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</row>
    <row r="838" spans="1:19" x14ac:dyDescent="0.2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</row>
    <row r="839" spans="1:19" x14ac:dyDescent="0.2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</row>
    <row r="840" spans="1:19" x14ac:dyDescent="0.2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</row>
    <row r="841" spans="1:19" x14ac:dyDescent="0.2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</row>
    <row r="842" spans="1:19" x14ac:dyDescent="0.2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</row>
    <row r="843" spans="1:19" x14ac:dyDescent="0.2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</row>
    <row r="844" spans="1:19" x14ac:dyDescent="0.2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</row>
    <row r="845" spans="1:19" x14ac:dyDescent="0.2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</row>
    <row r="846" spans="1:19" x14ac:dyDescent="0.2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</row>
    <row r="847" spans="1:19" x14ac:dyDescent="0.2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</row>
    <row r="848" spans="1:19" x14ac:dyDescent="0.2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</row>
    <row r="849" spans="1:19" x14ac:dyDescent="0.2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</row>
    <row r="850" spans="1:19" x14ac:dyDescent="0.2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</row>
    <row r="851" spans="1:19" x14ac:dyDescent="0.2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</row>
    <row r="852" spans="1:19" x14ac:dyDescent="0.2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</row>
    <row r="853" spans="1:19" x14ac:dyDescent="0.2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</row>
    <row r="854" spans="1:19" x14ac:dyDescent="0.2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</row>
    <row r="855" spans="1:19" x14ac:dyDescent="0.2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</row>
    <row r="856" spans="1:19" x14ac:dyDescent="0.2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</row>
    <row r="857" spans="1:19" x14ac:dyDescent="0.2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</row>
    <row r="858" spans="1:19" x14ac:dyDescent="0.2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</row>
    <row r="859" spans="1:19" x14ac:dyDescent="0.2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</row>
    <row r="860" spans="1:19" x14ac:dyDescent="0.2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</row>
    <row r="861" spans="1:19" x14ac:dyDescent="0.2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</row>
    <row r="862" spans="1:19" x14ac:dyDescent="0.2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</row>
    <row r="863" spans="1:19" x14ac:dyDescent="0.2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</row>
    <row r="864" spans="1:19" x14ac:dyDescent="0.2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</row>
    <row r="865" spans="1:19" x14ac:dyDescent="0.2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</row>
    <row r="866" spans="1:19" x14ac:dyDescent="0.2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</row>
    <row r="867" spans="1:19" x14ac:dyDescent="0.2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</row>
    <row r="868" spans="1:19" x14ac:dyDescent="0.2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</row>
    <row r="869" spans="1:19" x14ac:dyDescent="0.2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</row>
    <row r="870" spans="1:19" x14ac:dyDescent="0.2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</row>
    <row r="871" spans="1:19" x14ac:dyDescent="0.2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</row>
    <row r="872" spans="1:19" x14ac:dyDescent="0.2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</row>
    <row r="873" spans="1:19" x14ac:dyDescent="0.2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</row>
    <row r="874" spans="1:19" x14ac:dyDescent="0.2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</row>
    <row r="875" spans="1:19" x14ac:dyDescent="0.2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</row>
    <row r="876" spans="1:19" x14ac:dyDescent="0.2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</row>
    <row r="877" spans="1:19" x14ac:dyDescent="0.2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</row>
    <row r="878" spans="1:19" x14ac:dyDescent="0.2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</row>
    <row r="879" spans="1:19" x14ac:dyDescent="0.2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</row>
    <row r="880" spans="1:19" x14ac:dyDescent="0.2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</row>
    <row r="881" spans="1:19" x14ac:dyDescent="0.2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</row>
    <row r="882" spans="1:19" x14ac:dyDescent="0.2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</row>
    <row r="883" spans="1:19" x14ac:dyDescent="0.2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</row>
    <row r="884" spans="1:19" x14ac:dyDescent="0.2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</row>
    <row r="885" spans="1:19" x14ac:dyDescent="0.2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</row>
    <row r="886" spans="1:19" x14ac:dyDescent="0.2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</row>
    <row r="887" spans="1:19" x14ac:dyDescent="0.2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</row>
    <row r="888" spans="1:19" x14ac:dyDescent="0.2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</row>
    <row r="889" spans="1:19" x14ac:dyDescent="0.2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</row>
    <row r="890" spans="1:19" x14ac:dyDescent="0.2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</row>
    <row r="891" spans="1:19" x14ac:dyDescent="0.2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</row>
    <row r="892" spans="1:19" x14ac:dyDescent="0.2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</row>
    <row r="893" spans="1:19" x14ac:dyDescent="0.2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</row>
    <row r="894" spans="1:19" x14ac:dyDescent="0.2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</row>
    <row r="895" spans="1:19" x14ac:dyDescent="0.2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</row>
    <row r="896" spans="1:19" x14ac:dyDescent="0.2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</row>
    <row r="897" spans="1:19" x14ac:dyDescent="0.2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</row>
    <row r="898" spans="1:19" x14ac:dyDescent="0.2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</row>
    <row r="899" spans="1:19" x14ac:dyDescent="0.2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</row>
    <row r="900" spans="1:19" x14ac:dyDescent="0.2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</row>
    <row r="901" spans="1:19" x14ac:dyDescent="0.2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</row>
    <row r="902" spans="1:19" x14ac:dyDescent="0.2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</row>
    <row r="903" spans="1:19" x14ac:dyDescent="0.2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</row>
    <row r="904" spans="1:19" x14ac:dyDescent="0.2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</row>
    <row r="905" spans="1:19" x14ac:dyDescent="0.2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</row>
    <row r="906" spans="1:19" x14ac:dyDescent="0.2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</row>
    <row r="907" spans="1:19" x14ac:dyDescent="0.2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</row>
    <row r="908" spans="1:19" x14ac:dyDescent="0.2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</row>
    <row r="909" spans="1:19" x14ac:dyDescent="0.2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</row>
    <row r="910" spans="1:19" x14ac:dyDescent="0.2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</row>
    <row r="911" spans="1:19" x14ac:dyDescent="0.2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</row>
    <row r="912" spans="1:19" x14ac:dyDescent="0.2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</row>
    <row r="913" spans="1:19" x14ac:dyDescent="0.2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</row>
    <row r="914" spans="1:19" x14ac:dyDescent="0.2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</row>
    <row r="915" spans="1:19" x14ac:dyDescent="0.2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</row>
    <row r="916" spans="1:19" x14ac:dyDescent="0.2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</row>
    <row r="917" spans="1:19" x14ac:dyDescent="0.2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</row>
    <row r="918" spans="1:19" x14ac:dyDescent="0.2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</row>
    <row r="919" spans="1:19" x14ac:dyDescent="0.2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</row>
    <row r="920" spans="1:19" x14ac:dyDescent="0.2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</row>
    <row r="921" spans="1:19" x14ac:dyDescent="0.2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</row>
    <row r="922" spans="1:19" x14ac:dyDescent="0.2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</row>
    <row r="923" spans="1:19" x14ac:dyDescent="0.2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</row>
    <row r="924" spans="1:19" x14ac:dyDescent="0.2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</row>
    <row r="925" spans="1:19" x14ac:dyDescent="0.2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</row>
    <row r="926" spans="1:19" x14ac:dyDescent="0.2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</row>
    <row r="927" spans="1:19" x14ac:dyDescent="0.2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</row>
    <row r="928" spans="1:19" x14ac:dyDescent="0.2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</row>
    <row r="929" spans="1:19" x14ac:dyDescent="0.2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</row>
    <row r="930" spans="1:19" x14ac:dyDescent="0.2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</row>
    <row r="931" spans="1:19" x14ac:dyDescent="0.2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</row>
    <row r="932" spans="1:19" x14ac:dyDescent="0.2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</row>
    <row r="933" spans="1:19" x14ac:dyDescent="0.2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</row>
    <row r="934" spans="1:19" x14ac:dyDescent="0.2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</row>
    <row r="935" spans="1:19" x14ac:dyDescent="0.2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</row>
    <row r="936" spans="1:19" x14ac:dyDescent="0.2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</row>
    <row r="937" spans="1:19" x14ac:dyDescent="0.2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</row>
    <row r="938" spans="1:19" x14ac:dyDescent="0.2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</row>
    <row r="939" spans="1:19" x14ac:dyDescent="0.2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</row>
    <row r="940" spans="1:19" x14ac:dyDescent="0.2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</row>
    <row r="941" spans="1:19" x14ac:dyDescent="0.2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</row>
    <row r="942" spans="1:19" x14ac:dyDescent="0.2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</row>
    <row r="943" spans="1:19" x14ac:dyDescent="0.2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</row>
    <row r="944" spans="1:19" x14ac:dyDescent="0.2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</row>
    <row r="945" spans="1:19" x14ac:dyDescent="0.2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</row>
    <row r="946" spans="1:19" x14ac:dyDescent="0.2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</row>
    <row r="947" spans="1:19" x14ac:dyDescent="0.2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</row>
    <row r="948" spans="1:19" x14ac:dyDescent="0.2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</row>
    <row r="949" spans="1:19" x14ac:dyDescent="0.2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</row>
    <row r="950" spans="1:19" x14ac:dyDescent="0.2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</row>
    <row r="951" spans="1:19" x14ac:dyDescent="0.2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</row>
    <row r="952" spans="1:19" x14ac:dyDescent="0.2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</row>
    <row r="953" spans="1:19" x14ac:dyDescent="0.2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</row>
    <row r="954" spans="1:19" x14ac:dyDescent="0.2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</row>
    <row r="955" spans="1:19" x14ac:dyDescent="0.2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</row>
    <row r="956" spans="1:19" x14ac:dyDescent="0.2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</row>
    <row r="957" spans="1:19" x14ac:dyDescent="0.2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</row>
    <row r="958" spans="1:19" x14ac:dyDescent="0.2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</row>
    <row r="959" spans="1:19" x14ac:dyDescent="0.2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</row>
    <row r="960" spans="1:19" x14ac:dyDescent="0.2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</row>
    <row r="961" spans="1:19" x14ac:dyDescent="0.2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</row>
    <row r="962" spans="1:19" x14ac:dyDescent="0.2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</row>
    <row r="963" spans="1:19" x14ac:dyDescent="0.2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</row>
    <row r="964" spans="1:19" x14ac:dyDescent="0.2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</row>
    <row r="965" spans="1:19" x14ac:dyDescent="0.2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</row>
    <row r="966" spans="1:19" x14ac:dyDescent="0.2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</row>
    <row r="967" spans="1:19" x14ac:dyDescent="0.2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</row>
    <row r="968" spans="1:19" x14ac:dyDescent="0.2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</row>
    <row r="969" spans="1:19" x14ac:dyDescent="0.2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</row>
    <row r="970" spans="1:19" x14ac:dyDescent="0.2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</row>
    <row r="971" spans="1:19" x14ac:dyDescent="0.2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</row>
    <row r="972" spans="1:19" x14ac:dyDescent="0.2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</row>
    <row r="973" spans="1:19" x14ac:dyDescent="0.2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</row>
    <row r="974" spans="1:19" x14ac:dyDescent="0.2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</row>
    <row r="975" spans="1:19" x14ac:dyDescent="0.2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</row>
    <row r="976" spans="1:19" x14ac:dyDescent="0.2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</row>
    <row r="977" spans="1:19" x14ac:dyDescent="0.2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</row>
    <row r="978" spans="1:19" x14ac:dyDescent="0.2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</row>
    <row r="979" spans="1:19" x14ac:dyDescent="0.2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</row>
    <row r="980" spans="1:19" x14ac:dyDescent="0.2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</row>
    <row r="981" spans="1:19" x14ac:dyDescent="0.2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</row>
    <row r="982" spans="1:19" x14ac:dyDescent="0.2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</row>
    <row r="983" spans="1:19" x14ac:dyDescent="0.2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</row>
    <row r="984" spans="1:19" x14ac:dyDescent="0.2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</row>
    <row r="985" spans="1:19" x14ac:dyDescent="0.2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</row>
    <row r="986" spans="1:19" x14ac:dyDescent="0.2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</row>
    <row r="987" spans="1:19" x14ac:dyDescent="0.2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</row>
    <row r="988" spans="1:19" x14ac:dyDescent="0.2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</row>
    <row r="989" spans="1:19" x14ac:dyDescent="0.2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</row>
    <row r="990" spans="1:19" x14ac:dyDescent="0.2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</row>
    <row r="991" spans="1:19" x14ac:dyDescent="0.2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</row>
    <row r="992" spans="1:19" x14ac:dyDescent="0.2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</row>
    <row r="993" spans="1:19" x14ac:dyDescent="0.2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</row>
    <row r="994" spans="1:19" x14ac:dyDescent="0.2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</row>
    <row r="995" spans="1:19" x14ac:dyDescent="0.2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</row>
    <row r="996" spans="1:19" x14ac:dyDescent="0.2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</row>
    <row r="997" spans="1:19" x14ac:dyDescent="0.2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</row>
    <row r="998" spans="1:19" x14ac:dyDescent="0.2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</row>
    <row r="999" spans="1:19" x14ac:dyDescent="0.2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</row>
    <row r="1000" spans="1:19" x14ac:dyDescent="0.2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</row>
    <row r="1001" spans="1:19" x14ac:dyDescent="0.2">
      <c r="A1001" s="44"/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</row>
    <row r="1002" spans="1:19" x14ac:dyDescent="0.2">
      <c r="A1002" s="44"/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</row>
    <row r="1003" spans="1:19" x14ac:dyDescent="0.2">
      <c r="A1003" s="44"/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</row>
    <row r="1004" spans="1:19" x14ac:dyDescent="0.2">
      <c r="A1004" s="44"/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</row>
    <row r="1005" spans="1:19" x14ac:dyDescent="0.2">
      <c r="A1005" s="44"/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</row>
    <row r="1006" spans="1:19" x14ac:dyDescent="0.2">
      <c r="A1006" s="44"/>
      <c r="B1006" s="44"/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</row>
    <row r="1007" spans="1:19" x14ac:dyDescent="0.2">
      <c r="A1007" s="44"/>
      <c r="B1007" s="44"/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</row>
    <row r="1008" spans="1:19" x14ac:dyDescent="0.2">
      <c r="A1008" s="44"/>
      <c r="B1008" s="44"/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</row>
    <row r="1009" spans="1:19" x14ac:dyDescent="0.2">
      <c r="A1009" s="44"/>
      <c r="B1009" s="44"/>
      <c r="C1009" s="44"/>
      <c r="D1009" s="44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</row>
    <row r="1010" spans="1:19" x14ac:dyDescent="0.2">
      <c r="A1010" s="44"/>
      <c r="B1010" s="44"/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</row>
    <row r="1011" spans="1:19" x14ac:dyDescent="0.2">
      <c r="A1011" s="44"/>
      <c r="B1011" s="44"/>
      <c r="C1011" s="44"/>
      <c r="D1011" s="44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</row>
    <row r="1012" spans="1:19" x14ac:dyDescent="0.2">
      <c r="A1012" s="44"/>
      <c r="B1012" s="44"/>
      <c r="C1012" s="44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</row>
    <row r="1013" spans="1:19" x14ac:dyDescent="0.2">
      <c r="A1013" s="44"/>
      <c r="B1013" s="44"/>
      <c r="C1013" s="44"/>
      <c r="D1013" s="44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</row>
    <row r="1014" spans="1:19" x14ac:dyDescent="0.2">
      <c r="A1014" s="44"/>
      <c r="B1014" s="44"/>
      <c r="C1014" s="44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</row>
    <row r="1015" spans="1:19" x14ac:dyDescent="0.2">
      <c r="A1015" s="44"/>
      <c r="B1015" s="44"/>
      <c r="C1015" s="44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</row>
    <row r="1016" spans="1:19" x14ac:dyDescent="0.2">
      <c r="A1016" s="44"/>
      <c r="B1016" s="44"/>
      <c r="C1016" s="44"/>
      <c r="D1016" s="44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</row>
    <row r="1017" spans="1:19" x14ac:dyDescent="0.2">
      <c r="A1017" s="44"/>
      <c r="B1017" s="44"/>
      <c r="C1017" s="44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</row>
    <row r="1018" spans="1:19" x14ac:dyDescent="0.2">
      <c r="A1018" s="44"/>
      <c r="B1018" s="44"/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</row>
    <row r="1019" spans="1:19" x14ac:dyDescent="0.2">
      <c r="A1019" s="44"/>
      <c r="B1019" s="44"/>
      <c r="C1019" s="44"/>
      <c r="D1019" s="44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</row>
    <row r="1020" spans="1:19" x14ac:dyDescent="0.2">
      <c r="A1020" s="44"/>
      <c r="B1020" s="44"/>
      <c r="C1020" s="44"/>
      <c r="D1020" s="44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</row>
    <row r="1021" spans="1:19" x14ac:dyDescent="0.2">
      <c r="A1021" s="44"/>
      <c r="B1021" s="44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</row>
    <row r="1022" spans="1:19" x14ac:dyDescent="0.2">
      <c r="A1022" s="44"/>
      <c r="B1022" s="44"/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</row>
    <row r="1023" spans="1:19" x14ac:dyDescent="0.2">
      <c r="A1023" s="44"/>
      <c r="B1023" s="44"/>
      <c r="C1023" s="44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</row>
    <row r="1024" spans="1:19" x14ac:dyDescent="0.2">
      <c r="A1024" s="44"/>
      <c r="B1024" s="44"/>
      <c r="C1024" s="44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</row>
    <row r="1025" spans="1:19" x14ac:dyDescent="0.2">
      <c r="A1025" s="44"/>
      <c r="B1025" s="44"/>
      <c r="C1025" s="44"/>
      <c r="D1025" s="44"/>
      <c r="E1025" s="44"/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  <c r="R1025" s="44"/>
      <c r="S1025" s="44"/>
    </row>
    <row r="1026" spans="1:19" x14ac:dyDescent="0.2">
      <c r="A1026" s="44"/>
      <c r="B1026" s="44"/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</row>
    <row r="1027" spans="1:19" x14ac:dyDescent="0.2">
      <c r="A1027" s="44"/>
      <c r="B1027" s="44"/>
      <c r="C1027" s="44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</row>
    <row r="1028" spans="1:19" x14ac:dyDescent="0.2">
      <c r="A1028" s="44"/>
      <c r="B1028" s="44"/>
      <c r="C1028" s="44"/>
      <c r="D1028" s="44"/>
      <c r="E1028" s="44"/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  <c r="R1028" s="44"/>
      <c r="S1028" s="44"/>
    </row>
    <row r="1029" spans="1:19" x14ac:dyDescent="0.2">
      <c r="A1029" s="44"/>
      <c r="B1029" s="44"/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</row>
    <row r="1030" spans="1:19" x14ac:dyDescent="0.2">
      <c r="A1030" s="44"/>
      <c r="B1030" s="44"/>
      <c r="C1030" s="44"/>
      <c r="D1030" s="44"/>
      <c r="E1030" s="44"/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</row>
    <row r="1031" spans="1:19" x14ac:dyDescent="0.2">
      <c r="A1031" s="44"/>
      <c r="B1031" s="44"/>
      <c r="C1031" s="44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</row>
    <row r="1032" spans="1:19" x14ac:dyDescent="0.2">
      <c r="A1032" s="44"/>
      <c r="B1032" s="44"/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</row>
    <row r="1033" spans="1:19" x14ac:dyDescent="0.2">
      <c r="A1033" s="44"/>
      <c r="B1033" s="44"/>
      <c r="C1033" s="44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</row>
    <row r="1034" spans="1:19" x14ac:dyDescent="0.2">
      <c r="A1034" s="44"/>
      <c r="B1034" s="44"/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</row>
    <row r="1035" spans="1:19" x14ac:dyDescent="0.2">
      <c r="A1035" s="44"/>
      <c r="B1035" s="44"/>
      <c r="C1035" s="44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  <c r="R1035" s="44"/>
      <c r="S1035" s="44"/>
    </row>
    <row r="1036" spans="1:19" x14ac:dyDescent="0.2">
      <c r="A1036" s="44"/>
      <c r="B1036" s="44"/>
      <c r="C1036" s="44"/>
      <c r="D1036" s="44"/>
      <c r="E1036" s="44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  <c r="R1036" s="44"/>
      <c r="S1036" s="44"/>
    </row>
    <row r="1037" spans="1:19" x14ac:dyDescent="0.2">
      <c r="A1037" s="44"/>
      <c r="B1037" s="44"/>
      <c r="C1037" s="44"/>
      <c r="D1037" s="44"/>
      <c r="E1037" s="44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  <c r="R1037" s="44"/>
      <c r="S1037" s="44"/>
    </row>
    <row r="1038" spans="1:19" x14ac:dyDescent="0.2">
      <c r="A1038" s="44"/>
      <c r="B1038" s="44"/>
      <c r="C1038" s="44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  <c r="R1038" s="44"/>
      <c r="S1038" s="44"/>
    </row>
    <row r="1039" spans="1:19" x14ac:dyDescent="0.2">
      <c r="A1039" s="44"/>
      <c r="B1039" s="44"/>
      <c r="C1039" s="44"/>
      <c r="D1039" s="44"/>
      <c r="E1039" s="44"/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  <c r="R1039" s="44"/>
      <c r="S1039" s="44"/>
    </row>
    <row r="1040" spans="1:19" x14ac:dyDescent="0.2">
      <c r="A1040" s="44"/>
      <c r="B1040" s="44"/>
      <c r="C1040" s="44"/>
      <c r="D1040" s="44"/>
      <c r="E1040" s="44"/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  <c r="R1040" s="44"/>
      <c r="S1040" s="44"/>
    </row>
    <row r="1041" spans="1:19" x14ac:dyDescent="0.2">
      <c r="A1041" s="44"/>
      <c r="B1041" s="44"/>
      <c r="C1041" s="44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</row>
    <row r="1042" spans="1:19" x14ac:dyDescent="0.2">
      <c r="A1042" s="44"/>
      <c r="B1042" s="44"/>
      <c r="C1042" s="44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</row>
    <row r="1043" spans="1:19" x14ac:dyDescent="0.2">
      <c r="A1043" s="44"/>
      <c r="B1043" s="44"/>
      <c r="C1043" s="44"/>
      <c r="D1043" s="44"/>
      <c r="E1043" s="44"/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  <c r="R1043" s="44"/>
      <c r="S1043" s="44"/>
    </row>
    <row r="1044" spans="1:19" x14ac:dyDescent="0.2">
      <c r="A1044" s="44"/>
      <c r="B1044" s="44"/>
      <c r="C1044" s="44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  <c r="R1044" s="44"/>
      <c r="S1044" s="44"/>
    </row>
    <row r="1045" spans="1:19" x14ac:dyDescent="0.2">
      <c r="A1045" s="44"/>
      <c r="B1045" s="44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</row>
    <row r="1046" spans="1:19" x14ac:dyDescent="0.2">
      <c r="A1046" s="44"/>
      <c r="B1046" s="44"/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  <c r="R1046" s="44"/>
      <c r="S1046" s="44"/>
    </row>
    <row r="1047" spans="1:19" x14ac:dyDescent="0.2">
      <c r="A1047" s="44"/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4"/>
    </row>
    <row r="1048" spans="1:19" x14ac:dyDescent="0.2">
      <c r="A1048" s="44"/>
      <c r="B1048" s="44"/>
      <c r="C1048" s="44"/>
      <c r="D1048" s="44"/>
      <c r="E1048" s="44"/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  <c r="R1048" s="44"/>
      <c r="S1048" s="44"/>
    </row>
    <row r="1049" spans="1:19" x14ac:dyDescent="0.2">
      <c r="A1049" s="44"/>
      <c r="B1049" s="44"/>
      <c r="C1049" s="44"/>
      <c r="D1049" s="44"/>
      <c r="E1049" s="44"/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  <c r="R1049" s="44"/>
      <c r="S1049" s="44"/>
    </row>
    <row r="1050" spans="1:19" x14ac:dyDescent="0.2">
      <c r="A1050" s="44"/>
      <c r="B1050" s="44"/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</row>
    <row r="1051" spans="1:19" x14ac:dyDescent="0.2">
      <c r="A1051" s="44"/>
      <c r="B1051" s="44"/>
      <c r="C1051" s="44"/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  <c r="R1051" s="44"/>
      <c r="S1051" s="44"/>
    </row>
    <row r="1052" spans="1:19" x14ac:dyDescent="0.2">
      <c r="A1052" s="44"/>
      <c r="B1052" s="44"/>
      <c r="C1052" s="44"/>
      <c r="D1052" s="44"/>
      <c r="E1052" s="44"/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  <c r="R1052" s="44"/>
      <c r="S1052" s="44"/>
    </row>
    <row r="1053" spans="1:19" x14ac:dyDescent="0.2">
      <c r="A1053" s="44"/>
      <c r="B1053" s="44"/>
      <c r="C1053" s="44"/>
      <c r="D1053" s="44"/>
      <c r="E1053" s="44"/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  <c r="R1053" s="44"/>
      <c r="S1053" s="44"/>
    </row>
    <row r="1054" spans="1:19" x14ac:dyDescent="0.2">
      <c r="A1054" s="44"/>
      <c r="B1054" s="44"/>
      <c r="C1054" s="44"/>
      <c r="D1054" s="44"/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</row>
    <row r="1055" spans="1:19" x14ac:dyDescent="0.2">
      <c r="A1055" s="44"/>
      <c r="B1055" s="44"/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</row>
    <row r="1056" spans="1:19" x14ac:dyDescent="0.2">
      <c r="A1056" s="44"/>
      <c r="B1056" s="44"/>
      <c r="C1056" s="44"/>
      <c r="D1056" s="44"/>
      <c r="E1056" s="44"/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  <c r="R1056" s="44"/>
      <c r="S1056" s="44"/>
    </row>
    <row r="1057" spans="1:19" x14ac:dyDescent="0.2">
      <c r="A1057" s="44"/>
      <c r="B1057" s="44"/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</row>
    <row r="1058" spans="1:19" x14ac:dyDescent="0.2">
      <c r="A1058" s="44"/>
      <c r="B1058" s="44"/>
      <c r="C1058" s="44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</row>
    <row r="1059" spans="1:19" x14ac:dyDescent="0.2">
      <c r="A1059" s="44"/>
      <c r="B1059" s="44"/>
      <c r="C1059" s="44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</row>
    <row r="1060" spans="1:19" x14ac:dyDescent="0.2">
      <c r="A1060" s="44"/>
      <c r="B1060" s="44"/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</row>
    <row r="1061" spans="1:19" x14ac:dyDescent="0.2">
      <c r="A1061" s="44"/>
      <c r="B1061" s="44"/>
      <c r="C1061" s="44"/>
      <c r="D1061" s="44"/>
      <c r="E1061" s="44"/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</row>
    <row r="1062" spans="1:19" x14ac:dyDescent="0.2">
      <c r="A1062" s="44"/>
      <c r="B1062" s="44"/>
      <c r="C1062" s="44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</row>
    <row r="1063" spans="1:19" x14ac:dyDescent="0.2">
      <c r="A1063" s="44"/>
      <c r="B1063" s="44"/>
      <c r="C1063" s="44"/>
      <c r="D1063" s="44"/>
      <c r="E1063" s="44"/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  <c r="R1063" s="44"/>
      <c r="S1063" s="44"/>
    </row>
    <row r="1064" spans="1:19" x14ac:dyDescent="0.2">
      <c r="A1064" s="44"/>
      <c r="B1064" s="44"/>
      <c r="C1064" s="44"/>
      <c r="D1064" s="44"/>
      <c r="E1064" s="44"/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  <c r="R1064" s="44"/>
      <c r="S1064" s="44"/>
    </row>
    <row r="1065" spans="1:19" x14ac:dyDescent="0.2">
      <c r="A1065" s="44"/>
      <c r="B1065" s="44"/>
      <c r="C1065" s="44"/>
      <c r="D1065" s="44"/>
      <c r="E1065" s="44"/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  <c r="R1065" s="44"/>
      <c r="S1065" s="44"/>
    </row>
  </sheetData>
  <mergeCells count="111">
    <mergeCell ref="A95:K95"/>
    <mergeCell ref="A93:C93"/>
    <mergeCell ref="A87:H87"/>
    <mergeCell ref="A89:D89"/>
    <mergeCell ref="A92:C92"/>
    <mergeCell ref="A91:C91"/>
    <mergeCell ref="A90:C90"/>
    <mergeCell ref="B82:D82"/>
    <mergeCell ref="B83:D83"/>
    <mergeCell ref="B84:D84"/>
    <mergeCell ref="B86:D86"/>
    <mergeCell ref="B85:D85"/>
    <mergeCell ref="B80:D80"/>
    <mergeCell ref="A79:I79"/>
    <mergeCell ref="B81:D81"/>
    <mergeCell ref="A1:K1"/>
    <mergeCell ref="A2:K2"/>
    <mergeCell ref="A3:F3"/>
    <mergeCell ref="A4:K4"/>
    <mergeCell ref="A5:K5"/>
    <mergeCell ref="C12:E12"/>
    <mergeCell ref="C7:E7"/>
    <mergeCell ref="A8:A9"/>
    <mergeCell ref="F8:F9"/>
    <mergeCell ref="G8:G9"/>
    <mergeCell ref="J8:J9"/>
    <mergeCell ref="K8:K9"/>
    <mergeCell ref="B8:B9"/>
    <mergeCell ref="H3:I3"/>
    <mergeCell ref="A11:K11"/>
    <mergeCell ref="H8:H9"/>
    <mergeCell ref="I8:I9"/>
    <mergeCell ref="A6:K6"/>
    <mergeCell ref="J13:J14"/>
    <mergeCell ref="K13:K14"/>
    <mergeCell ref="A16:K16"/>
    <mergeCell ref="C17:E17"/>
    <mergeCell ref="A18:A19"/>
    <mergeCell ref="B18:B19"/>
    <mergeCell ref="F18:F19"/>
    <mergeCell ref="G18:G19"/>
    <mergeCell ref="H18:H19"/>
    <mergeCell ref="I18:I19"/>
    <mergeCell ref="A13:A14"/>
    <mergeCell ref="B13:B14"/>
    <mergeCell ref="F13:F14"/>
    <mergeCell ref="G13:G14"/>
    <mergeCell ref="H13:H14"/>
    <mergeCell ref="I13:I14"/>
    <mergeCell ref="J18:J19"/>
    <mergeCell ref="K18:K19"/>
    <mergeCell ref="A21:K21"/>
    <mergeCell ref="C22:E22"/>
    <mergeCell ref="A23:A24"/>
    <mergeCell ref="B23:B24"/>
    <mergeCell ref="F23:F24"/>
    <mergeCell ref="G23:G24"/>
    <mergeCell ref="H23:H24"/>
    <mergeCell ref="I23:I24"/>
    <mergeCell ref="B35:D35"/>
    <mergeCell ref="J23:J24"/>
    <mergeCell ref="K23:K24"/>
    <mergeCell ref="A26:J26"/>
    <mergeCell ref="B27:D27"/>
    <mergeCell ref="A28:J28"/>
    <mergeCell ref="B29:D29"/>
    <mergeCell ref="B30:D30"/>
    <mergeCell ref="B31:D31"/>
    <mergeCell ref="B32:D32"/>
    <mergeCell ref="A33:I33"/>
    <mergeCell ref="A34:J34"/>
    <mergeCell ref="A43:I43"/>
    <mergeCell ref="B41:D41"/>
    <mergeCell ref="A45:J45"/>
    <mergeCell ref="B46:E46"/>
    <mergeCell ref="B36:D36"/>
    <mergeCell ref="B37:D37"/>
    <mergeCell ref="B38:D38"/>
    <mergeCell ref="B39:D39"/>
    <mergeCell ref="B40:D40"/>
    <mergeCell ref="A42:I42"/>
    <mergeCell ref="B47:E47"/>
    <mergeCell ref="B48:E48"/>
    <mergeCell ref="B49:E49"/>
    <mergeCell ref="B50:E50"/>
    <mergeCell ref="B51:E51"/>
    <mergeCell ref="A67:I67"/>
    <mergeCell ref="B57:E57"/>
    <mergeCell ref="B58:E58"/>
    <mergeCell ref="B59:E59"/>
    <mergeCell ref="B60:E60"/>
    <mergeCell ref="B61:E61"/>
    <mergeCell ref="B62:E62"/>
    <mergeCell ref="B52:E52"/>
    <mergeCell ref="B63:E63"/>
    <mergeCell ref="B64:E64"/>
    <mergeCell ref="B65:E65"/>
    <mergeCell ref="B66:E66"/>
    <mergeCell ref="B53:E53"/>
    <mergeCell ref="B54:E54"/>
    <mergeCell ref="B55:E55"/>
    <mergeCell ref="B56:E56"/>
    <mergeCell ref="A69:K69"/>
    <mergeCell ref="B70:D70"/>
    <mergeCell ref="B71:D71"/>
    <mergeCell ref="B72:D72"/>
    <mergeCell ref="B73:D73"/>
    <mergeCell ref="B74:D74"/>
    <mergeCell ref="B75:D75"/>
    <mergeCell ref="B76:D76"/>
    <mergeCell ref="A77:J77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  <rowBreaks count="3" manualBreakCount="3">
    <brk id="15" max="10" man="1"/>
    <brk id="32" max="10" man="1"/>
    <brk id="58" max="10" man="1"/>
  </rowBreaks>
  <ignoredErrors>
    <ignoredError sqref="I38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73534-3270-4C8C-B810-27320CFF299F}">
  <sheetPr>
    <pageSetUpPr fitToPage="1"/>
  </sheetPr>
  <dimension ref="B1:S61"/>
  <sheetViews>
    <sheetView topLeftCell="A46" zoomScaleNormal="100" workbookViewId="0">
      <selection activeCell="M16" sqref="M16"/>
    </sheetView>
  </sheetViews>
  <sheetFormatPr defaultRowHeight="15" x14ac:dyDescent="0.25"/>
  <cols>
    <col min="1" max="1" width="9.140625" style="1"/>
    <col min="2" max="2" width="5.85546875" style="1" bestFit="1" customWidth="1"/>
    <col min="3" max="3" width="8.42578125" style="1" bestFit="1" customWidth="1"/>
    <col min="4" max="4" width="16" style="1" customWidth="1"/>
    <col min="5" max="5" width="15" style="1" bestFit="1" customWidth="1"/>
    <col min="6" max="6" width="18.85546875" style="1" customWidth="1"/>
    <col min="7" max="7" width="16.42578125" style="1" bestFit="1" customWidth="1"/>
    <col min="8" max="8" width="17.7109375" style="1" customWidth="1"/>
    <col min="9" max="9" width="22" style="1" bestFit="1" customWidth="1"/>
    <col min="10" max="10" width="17.5703125" style="1" bestFit="1" customWidth="1"/>
    <col min="11" max="11" width="24.28515625" style="1" customWidth="1"/>
    <col min="12" max="12" width="14.42578125" style="1" customWidth="1"/>
    <col min="13" max="17" width="9.140625" style="1"/>
    <col min="18" max="18" width="11" style="1" customWidth="1"/>
    <col min="19" max="19" width="12.140625" style="1" bestFit="1" customWidth="1"/>
    <col min="20" max="21" width="14.85546875" style="1" bestFit="1" customWidth="1"/>
    <col min="22" max="16384" width="9.140625" style="1"/>
  </cols>
  <sheetData>
    <row r="1" spans="2:19" ht="76.5" customHeight="1" thickBot="1" x14ac:dyDescent="0.3">
      <c r="B1" s="288"/>
      <c r="C1" s="289"/>
      <c r="D1" s="289"/>
      <c r="E1" s="289"/>
      <c r="F1" s="289"/>
      <c r="G1" s="289"/>
      <c r="H1" s="289"/>
      <c r="I1" s="289"/>
      <c r="J1" s="289"/>
      <c r="K1" s="290"/>
    </row>
    <row r="2" spans="2:19" ht="21" thickBot="1" x14ac:dyDescent="0.3">
      <c r="B2" s="294" t="s">
        <v>622</v>
      </c>
      <c r="C2" s="295"/>
      <c r="D2" s="295"/>
      <c r="E2" s="295"/>
      <c r="F2" s="295"/>
      <c r="G2" s="295"/>
      <c r="H2" s="295"/>
      <c r="I2" s="295"/>
      <c r="J2" s="309"/>
      <c r="K2" s="310"/>
    </row>
    <row r="3" spans="2:19" ht="33" customHeight="1" thickBot="1" x14ac:dyDescent="0.3">
      <c r="B3" s="311" t="s">
        <v>94</v>
      </c>
      <c r="C3" s="312"/>
      <c r="D3" s="312"/>
      <c r="E3" s="312"/>
      <c r="F3" s="313"/>
      <c r="G3" s="22" t="s">
        <v>91</v>
      </c>
      <c r="H3" s="317" t="s">
        <v>92</v>
      </c>
      <c r="I3" s="318"/>
      <c r="J3" s="22" t="s">
        <v>745</v>
      </c>
      <c r="K3" s="32" t="s">
        <v>680</v>
      </c>
    </row>
    <row r="4" spans="2:19" ht="15.75" thickBot="1" x14ac:dyDescent="0.3">
      <c r="B4" s="288"/>
      <c r="C4" s="289"/>
      <c r="D4" s="289"/>
      <c r="E4" s="289"/>
      <c r="F4" s="289"/>
      <c r="G4" s="289"/>
      <c r="H4" s="289"/>
      <c r="I4" s="289"/>
      <c r="J4" s="289"/>
      <c r="K4" s="290"/>
    </row>
    <row r="5" spans="2:19" ht="16.5" thickBot="1" x14ac:dyDescent="0.3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4"/>
    </row>
    <row r="6" spans="2:19" ht="16.5" thickBot="1" x14ac:dyDescent="0.3">
      <c r="B6" s="306" t="s">
        <v>143</v>
      </c>
      <c r="C6" s="307"/>
      <c r="D6" s="307"/>
      <c r="E6" s="307"/>
      <c r="F6" s="307"/>
      <c r="G6" s="307"/>
      <c r="H6" s="307"/>
      <c r="I6" s="307"/>
      <c r="J6" s="307"/>
      <c r="K6" s="308"/>
    </row>
    <row r="7" spans="2:19" ht="95.25" thickBot="1" x14ac:dyDescent="0.3">
      <c r="B7" s="2" t="s">
        <v>38</v>
      </c>
      <c r="C7" s="319" t="str">
        <f>'Coleta RSU'!C7:E7</f>
        <v>Custo de mão de obra- CONVENÇÃO COLETIVA 2023 - STEAC/MS</v>
      </c>
      <c r="D7" s="320"/>
      <c r="E7" s="321"/>
      <c r="F7" s="2" t="s">
        <v>96</v>
      </c>
      <c r="G7" s="2" t="str">
        <f>'Coleta Seletiva'!G7</f>
        <v>Auxilio alimentação - CONVENÇÃO COLETIVA 2023 - STEAC/MS</v>
      </c>
      <c r="H7" s="2" t="str">
        <f>'Coleta Seletiva'!H7</f>
        <v>Cesta Bábica -Proprcesso 022/2023/DILIC/CEASA/MS</v>
      </c>
      <c r="I7" s="2" t="s">
        <v>44</v>
      </c>
      <c r="J7" s="2" t="s">
        <v>45</v>
      </c>
      <c r="K7" s="2" t="s">
        <v>52</v>
      </c>
    </row>
    <row r="8" spans="2:19" ht="48.75" customHeight="1" thickBot="1" x14ac:dyDescent="0.3">
      <c r="B8" s="322">
        <v>1</v>
      </c>
      <c r="C8" s="2" t="s">
        <v>46</v>
      </c>
      <c r="D8" s="2" t="s">
        <v>47</v>
      </c>
      <c r="E8" s="2" t="s">
        <v>144</v>
      </c>
      <c r="F8" s="324">
        <f>D9*0.8339</f>
        <v>1104.9175</v>
      </c>
      <c r="G8" s="324">
        <f>'Coleta Seletiva'!G8:G9</f>
        <v>290</v>
      </c>
      <c r="H8" s="324">
        <f>'Coleta Seletiva'!H8:H9</f>
        <v>160.9</v>
      </c>
      <c r="I8" s="324">
        <v>9.51</v>
      </c>
      <c r="J8" s="324">
        <f>SUM(D9,E9,F8,G8,H8,I8)</f>
        <v>3155.3275000000003</v>
      </c>
      <c r="K8" s="326">
        <f>J8*C9</f>
        <v>22087.292500000003</v>
      </c>
      <c r="S8" s="145"/>
    </row>
    <row r="9" spans="2:19" ht="15.75" thickBot="1" x14ac:dyDescent="0.3">
      <c r="B9" s="323"/>
      <c r="C9" s="24">
        <v>7</v>
      </c>
      <c r="D9" s="15">
        <f>'Coleta Seletiva'!D9</f>
        <v>1325</v>
      </c>
      <c r="E9" s="15">
        <f>D9*0.2</f>
        <v>265</v>
      </c>
      <c r="F9" s="325"/>
      <c r="G9" s="325"/>
      <c r="H9" s="325"/>
      <c r="I9" s="325"/>
      <c r="J9" s="325"/>
      <c r="K9" s="411"/>
    </row>
    <row r="10" spans="2:19" ht="15.75" x14ac:dyDescent="0.25">
      <c r="R10" s="147"/>
      <c r="S10" s="146"/>
    </row>
    <row r="11" spans="2:19" ht="15.75" thickBot="1" x14ac:dyDescent="0.3"/>
    <row r="12" spans="2:19" ht="16.5" thickBot="1" x14ac:dyDescent="0.3">
      <c r="B12" s="392" t="s">
        <v>53</v>
      </c>
      <c r="C12" s="393"/>
      <c r="D12" s="393"/>
      <c r="E12" s="393"/>
      <c r="F12" s="393"/>
      <c r="G12" s="393"/>
      <c r="H12" s="393"/>
      <c r="I12" s="393"/>
      <c r="J12" s="393"/>
      <c r="K12" s="394"/>
    </row>
    <row r="13" spans="2:19" ht="48" customHeight="1" thickBot="1" x14ac:dyDescent="0.3">
      <c r="B13" s="2" t="s">
        <v>38</v>
      </c>
      <c r="C13" s="319" t="s">
        <v>54</v>
      </c>
      <c r="D13" s="320"/>
      <c r="E13" s="321"/>
      <c r="F13" s="2" t="s">
        <v>55</v>
      </c>
      <c r="G13" s="2" t="s">
        <v>56</v>
      </c>
      <c r="H13" s="2" t="s">
        <v>57</v>
      </c>
      <c r="I13" s="2" t="s">
        <v>747</v>
      </c>
      <c r="J13" s="2" t="s">
        <v>744</v>
      </c>
      <c r="K13" s="2" t="s">
        <v>59</v>
      </c>
    </row>
    <row r="14" spans="2:19" ht="16.5" thickBot="1" x14ac:dyDescent="0.3">
      <c r="B14" s="306" t="s">
        <v>65</v>
      </c>
      <c r="C14" s="307"/>
      <c r="D14" s="307"/>
      <c r="E14" s="307"/>
      <c r="F14" s="307"/>
      <c r="G14" s="307"/>
      <c r="H14" s="307"/>
      <c r="I14" s="307"/>
      <c r="J14" s="307"/>
      <c r="K14" s="308"/>
    </row>
    <row r="15" spans="2:19" ht="31.5" customHeight="1" x14ac:dyDescent="0.25">
      <c r="B15" s="20">
        <v>1</v>
      </c>
      <c r="C15" s="328" t="s">
        <v>60</v>
      </c>
      <c r="D15" s="328"/>
      <c r="E15" s="328"/>
      <c r="F15" s="9" t="str">
        <f>'Coleta Seletiva'!F19</f>
        <v>SBC 62006  (OUT/2023)</v>
      </c>
      <c r="G15" s="10">
        <f>'Coleta Seletiva'!G19</f>
        <v>69.900000000000006</v>
      </c>
      <c r="H15" s="9">
        <v>6</v>
      </c>
      <c r="I15" s="9">
        <v>5</v>
      </c>
      <c r="J15" s="9">
        <f>I15*(C$9)</f>
        <v>35</v>
      </c>
      <c r="K15" s="21">
        <f>J15*G15/9</f>
        <v>271.83333333333331</v>
      </c>
    </row>
    <row r="16" spans="2:19" ht="28.5" customHeight="1" x14ac:dyDescent="0.25">
      <c r="B16" s="27">
        <v>2</v>
      </c>
      <c r="C16" s="329" t="s">
        <v>61</v>
      </c>
      <c r="D16" s="329"/>
      <c r="E16" s="329"/>
      <c r="F16" s="4" t="str">
        <f>'Coleta Seletiva'!F20</f>
        <v>Cotação - CT01</v>
      </c>
      <c r="G16" s="5">
        <f>'Coleta Seletiva'!G20</f>
        <v>85</v>
      </c>
      <c r="H16" s="4">
        <v>6</v>
      </c>
      <c r="I16" s="4">
        <v>5</v>
      </c>
      <c r="J16" s="9">
        <f t="shared" ref="J16:J18" si="0">I16*(C$9)</f>
        <v>35</v>
      </c>
      <c r="K16" s="21">
        <f t="shared" ref="K16:K18" si="1">J16*G16/9</f>
        <v>330.55555555555554</v>
      </c>
    </row>
    <row r="17" spans="2:11" ht="33.75" customHeight="1" x14ac:dyDescent="0.25">
      <c r="B17" s="27">
        <v>3</v>
      </c>
      <c r="C17" s="329" t="s">
        <v>62</v>
      </c>
      <c r="D17" s="329"/>
      <c r="E17" s="329"/>
      <c r="F17" s="4" t="str">
        <f>'Coleta Seletiva'!F21</f>
        <v>SBC 12893 (OUT/2023)</v>
      </c>
      <c r="G17" s="5">
        <f>'Coleta Seletiva'!G21</f>
        <v>64.12</v>
      </c>
      <c r="H17" s="4">
        <v>6</v>
      </c>
      <c r="I17" s="4">
        <v>3</v>
      </c>
      <c r="J17" s="9">
        <f t="shared" si="0"/>
        <v>21</v>
      </c>
      <c r="K17" s="21">
        <f t="shared" si="1"/>
        <v>149.61333333333334</v>
      </c>
    </row>
    <row r="18" spans="2:11" ht="15.75" thickBot="1" x14ac:dyDescent="0.3">
      <c r="B18" s="18">
        <v>4</v>
      </c>
      <c r="C18" s="334" t="s">
        <v>63</v>
      </c>
      <c r="D18" s="334"/>
      <c r="E18" s="334"/>
      <c r="F18" s="12" t="str">
        <f>'Coleta Seletiva'!F22</f>
        <v>Cotação - CT02</v>
      </c>
      <c r="G18" s="14">
        <f>'Coleta Seletiva'!G22</f>
        <v>17.23</v>
      </c>
      <c r="H18" s="12">
        <v>6</v>
      </c>
      <c r="I18" s="12">
        <v>2</v>
      </c>
      <c r="J18" s="9">
        <f t="shared" si="0"/>
        <v>14</v>
      </c>
      <c r="K18" s="21">
        <f t="shared" si="1"/>
        <v>26.802222222222223</v>
      </c>
    </row>
    <row r="19" spans="2:11" ht="16.5" thickBot="1" x14ac:dyDescent="0.3">
      <c r="B19" s="335" t="s">
        <v>64</v>
      </c>
      <c r="C19" s="336"/>
      <c r="D19" s="336"/>
      <c r="E19" s="336"/>
      <c r="F19" s="336"/>
      <c r="G19" s="336"/>
      <c r="H19" s="336"/>
      <c r="I19" s="336"/>
      <c r="J19" s="337"/>
      <c r="K19" s="26">
        <f>SUM(K15:K18)</f>
        <v>778.80444444444447</v>
      </c>
    </row>
    <row r="20" spans="2:11" ht="16.5" thickBot="1" x14ac:dyDescent="0.3">
      <c r="B20" s="306" t="s">
        <v>66</v>
      </c>
      <c r="C20" s="307"/>
      <c r="D20" s="307"/>
      <c r="E20" s="307"/>
      <c r="F20" s="307"/>
      <c r="G20" s="307"/>
      <c r="H20" s="307"/>
      <c r="I20" s="307"/>
      <c r="J20" s="307"/>
      <c r="K20" s="308"/>
    </row>
    <row r="21" spans="2:11" ht="34.5" customHeight="1" x14ac:dyDescent="0.25">
      <c r="B21" s="20">
        <v>5</v>
      </c>
      <c r="C21" s="328" t="s">
        <v>67</v>
      </c>
      <c r="D21" s="328"/>
      <c r="E21" s="328"/>
      <c r="F21" s="9" t="str">
        <f>'Coleta Seletiva'!F25</f>
        <v>SINAPI 36152 (DEZ/2023)</v>
      </c>
      <c r="G21" s="10">
        <f>'Coleta Seletiva'!G25</f>
        <v>5.28</v>
      </c>
      <c r="H21" s="9">
        <v>12</v>
      </c>
      <c r="I21" s="9">
        <v>2</v>
      </c>
      <c r="J21" s="9">
        <f>I21*(C$9)</f>
        <v>14</v>
      </c>
      <c r="K21" s="21">
        <f>J21*G21/9</f>
        <v>8.2133333333333329</v>
      </c>
    </row>
    <row r="22" spans="2:11" ht="29.25" customHeight="1" x14ac:dyDescent="0.25">
      <c r="B22" s="27">
        <v>6</v>
      </c>
      <c r="C22" s="329" t="s">
        <v>69</v>
      </c>
      <c r="D22" s="329"/>
      <c r="E22" s="329"/>
      <c r="F22" s="4" t="str">
        <f>'Coleta Seletiva'!F26</f>
        <v>SBC 2210 (OUT/2023)</v>
      </c>
      <c r="G22" s="5">
        <f>'Coleta Seletiva'!G27</f>
        <v>6</v>
      </c>
      <c r="H22" s="4">
        <v>6</v>
      </c>
      <c r="I22" s="4">
        <v>5</v>
      </c>
      <c r="J22" s="9">
        <f t="shared" ref="J22:J25" si="2">I22*(C$9)</f>
        <v>35</v>
      </c>
      <c r="K22" s="21">
        <f t="shared" ref="K22:K25" si="3">J22*G22/9</f>
        <v>23.333333333333332</v>
      </c>
    </row>
    <row r="23" spans="2:11" ht="29.25" customHeight="1" x14ac:dyDescent="0.25">
      <c r="B23" s="27">
        <v>7</v>
      </c>
      <c r="C23" s="329" t="s">
        <v>70</v>
      </c>
      <c r="D23" s="329"/>
      <c r="E23" s="329"/>
      <c r="F23" s="4" t="str">
        <f>'Coleta Seletiva'!F28</f>
        <v>SBC 37523 (OUT/2023)</v>
      </c>
      <c r="G23" s="5">
        <f>'Coleta Seletiva'!G28</f>
        <v>3.91</v>
      </c>
      <c r="H23" s="4">
        <v>6</v>
      </c>
      <c r="I23" s="4">
        <v>18</v>
      </c>
      <c r="J23" s="9">
        <f t="shared" si="2"/>
        <v>126</v>
      </c>
      <c r="K23" s="21">
        <f t="shared" si="3"/>
        <v>54.74</v>
      </c>
    </row>
    <row r="24" spans="2:11" ht="29.25" customHeight="1" x14ac:dyDescent="0.25">
      <c r="B24" s="27">
        <v>8</v>
      </c>
      <c r="C24" s="329" t="s">
        <v>71</v>
      </c>
      <c r="D24" s="329"/>
      <c r="E24" s="329"/>
      <c r="F24" s="4" t="str">
        <f>'Coleta Seletiva'!F29</f>
        <v>Cotação - CT05</v>
      </c>
      <c r="G24" s="5">
        <f>'Coleta Seletiva'!G29</f>
        <v>18.399999999999999</v>
      </c>
      <c r="H24" s="4">
        <v>5</v>
      </c>
      <c r="I24" s="4">
        <v>6</v>
      </c>
      <c r="J24" s="9">
        <f t="shared" si="2"/>
        <v>42</v>
      </c>
      <c r="K24" s="21">
        <f t="shared" si="3"/>
        <v>85.86666666666666</v>
      </c>
    </row>
    <row r="25" spans="2:11" ht="31.5" customHeight="1" thickBot="1" x14ac:dyDescent="0.3">
      <c r="B25" s="18">
        <v>9</v>
      </c>
      <c r="C25" s="334" t="s">
        <v>72</v>
      </c>
      <c r="D25" s="334"/>
      <c r="E25" s="334"/>
      <c r="F25" s="12" t="str">
        <f>'Coleta Seletiva'!F30</f>
        <v>SBC  38001 (OUT/2023)</v>
      </c>
      <c r="G25" s="14">
        <f>'Coleta Seletiva'!G30</f>
        <v>34.9</v>
      </c>
      <c r="H25" s="12">
        <v>12</v>
      </c>
      <c r="I25" s="12">
        <v>2</v>
      </c>
      <c r="J25" s="9">
        <f t="shared" si="2"/>
        <v>14</v>
      </c>
      <c r="K25" s="21">
        <f t="shared" si="3"/>
        <v>54.288888888888884</v>
      </c>
    </row>
    <row r="26" spans="2:11" ht="16.5" thickBot="1" x14ac:dyDescent="0.3">
      <c r="B26" s="335" t="s">
        <v>73</v>
      </c>
      <c r="C26" s="336"/>
      <c r="D26" s="336"/>
      <c r="E26" s="336"/>
      <c r="F26" s="336"/>
      <c r="G26" s="336"/>
      <c r="H26" s="336"/>
      <c r="I26" s="336"/>
      <c r="J26" s="337"/>
      <c r="K26" s="29">
        <f>SUM(K21:K25)</f>
        <v>226.4422222222222</v>
      </c>
    </row>
    <row r="27" spans="2:11" ht="18.75" thickBot="1" x14ac:dyDescent="0.3">
      <c r="B27" s="389" t="s">
        <v>74</v>
      </c>
      <c r="C27" s="390"/>
      <c r="D27" s="390"/>
      <c r="E27" s="390"/>
      <c r="F27" s="390"/>
      <c r="G27" s="390"/>
      <c r="H27" s="390"/>
      <c r="I27" s="390"/>
      <c r="J27" s="391"/>
      <c r="K27" s="16">
        <f>SUM(K26,K19)</f>
        <v>1005.2466666666667</v>
      </c>
    </row>
    <row r="28" spans="2:11" ht="15.75" thickBot="1" x14ac:dyDescent="0.3"/>
    <row r="29" spans="2:11" ht="16.5" thickBot="1" x14ac:dyDescent="0.3">
      <c r="B29" s="392" t="s">
        <v>145</v>
      </c>
      <c r="C29" s="393"/>
      <c r="D29" s="393"/>
      <c r="E29" s="393"/>
      <c r="F29" s="393"/>
      <c r="G29" s="393"/>
      <c r="H29" s="393"/>
      <c r="I29" s="393"/>
      <c r="J29" s="394"/>
    </row>
    <row r="30" spans="2:11" ht="28.5" customHeight="1" thickBot="1" x14ac:dyDescent="0.3">
      <c r="B30" s="2" t="s">
        <v>38</v>
      </c>
      <c r="C30" s="319" t="s">
        <v>54</v>
      </c>
      <c r="D30" s="320"/>
      <c r="E30" s="321"/>
      <c r="F30" s="2" t="s">
        <v>78</v>
      </c>
      <c r="G30" s="2" t="s">
        <v>20</v>
      </c>
      <c r="H30" s="2" t="s">
        <v>748</v>
      </c>
      <c r="I30" s="2" t="s">
        <v>56</v>
      </c>
      <c r="J30" s="2" t="s">
        <v>59</v>
      </c>
    </row>
    <row r="31" spans="2:11" x14ac:dyDescent="0.25">
      <c r="B31" s="94">
        <v>1</v>
      </c>
      <c r="C31" s="338" t="s">
        <v>146</v>
      </c>
      <c r="D31" s="338"/>
      <c r="E31" s="338"/>
      <c r="F31" s="95" t="s">
        <v>490</v>
      </c>
      <c r="G31" s="95" t="s">
        <v>133</v>
      </c>
      <c r="H31" s="95">
        <v>7</v>
      </c>
      <c r="I31" s="96">
        <f>COTAÇÕES!E294</f>
        <v>69.900000000000006</v>
      </c>
      <c r="J31" s="97">
        <f>I31*H31/9</f>
        <v>54.366666666666674</v>
      </c>
    </row>
    <row r="32" spans="2:11" x14ac:dyDescent="0.25">
      <c r="B32" s="98">
        <v>2</v>
      </c>
      <c r="C32" s="333" t="s">
        <v>147</v>
      </c>
      <c r="D32" s="333"/>
      <c r="E32" s="333"/>
      <c r="F32" s="95" t="s">
        <v>492</v>
      </c>
      <c r="G32" s="99" t="s">
        <v>133</v>
      </c>
      <c r="H32" s="95">
        <v>7</v>
      </c>
      <c r="I32" s="100">
        <f>COTAÇÕES!E301</f>
        <v>14.9</v>
      </c>
      <c r="J32" s="97">
        <f t="shared" ref="J32:J37" si="4">I32*H32/9</f>
        <v>11.588888888888889</v>
      </c>
    </row>
    <row r="33" spans="2:12" x14ac:dyDescent="0.25">
      <c r="B33" s="98">
        <v>3</v>
      </c>
      <c r="C33" s="333" t="s">
        <v>148</v>
      </c>
      <c r="D33" s="333"/>
      <c r="E33" s="333"/>
      <c r="F33" s="99" t="s">
        <v>445</v>
      </c>
      <c r="G33" s="99" t="s">
        <v>133</v>
      </c>
      <c r="H33" s="99">
        <v>7</v>
      </c>
      <c r="I33" s="100">
        <f>COTAÇÕES!E162</f>
        <v>69.89</v>
      </c>
      <c r="J33" s="97">
        <f t="shared" si="4"/>
        <v>54.358888888888892</v>
      </c>
    </row>
    <row r="34" spans="2:12" x14ac:dyDescent="0.25">
      <c r="B34" s="98">
        <v>4</v>
      </c>
      <c r="C34" s="333" t="s">
        <v>149</v>
      </c>
      <c r="D34" s="333"/>
      <c r="E34" s="333"/>
      <c r="F34" s="95" t="s">
        <v>489</v>
      </c>
      <c r="G34" s="99" t="s">
        <v>133</v>
      </c>
      <c r="H34" s="99">
        <f>H33</f>
        <v>7</v>
      </c>
      <c r="I34" s="100">
        <f>COTAÇÕES!E308</f>
        <v>40.659999999999997</v>
      </c>
      <c r="J34" s="97">
        <f t="shared" si="4"/>
        <v>31.624444444444446</v>
      </c>
    </row>
    <row r="35" spans="2:12" x14ac:dyDescent="0.25">
      <c r="B35" s="98">
        <v>5</v>
      </c>
      <c r="C35" s="333" t="s">
        <v>150</v>
      </c>
      <c r="D35" s="333"/>
      <c r="E35" s="333"/>
      <c r="F35" s="99" t="s">
        <v>454</v>
      </c>
      <c r="G35" s="99" t="s">
        <v>133</v>
      </c>
      <c r="H35" s="99">
        <v>42</v>
      </c>
      <c r="I35" s="100">
        <f>COTAÇÕES!E218</f>
        <v>46.88</v>
      </c>
      <c r="J35" s="97">
        <f t="shared" si="4"/>
        <v>218.77333333333334</v>
      </c>
    </row>
    <row r="36" spans="2:12" ht="29.25" customHeight="1" x14ac:dyDescent="0.25">
      <c r="B36" s="102">
        <v>6</v>
      </c>
      <c r="C36" s="412" t="s">
        <v>659</v>
      </c>
      <c r="D36" s="413"/>
      <c r="E36" s="414"/>
      <c r="F36" s="99" t="s">
        <v>452</v>
      </c>
      <c r="G36" s="99" t="s">
        <v>133</v>
      </c>
      <c r="H36" s="207">
        <f>1458*9</f>
        <v>13122</v>
      </c>
      <c r="I36" s="104">
        <v>0.78</v>
      </c>
      <c r="J36" s="97">
        <f t="shared" si="4"/>
        <v>1137.24</v>
      </c>
    </row>
    <row r="37" spans="2:12" ht="15.75" thickBot="1" x14ac:dyDescent="0.3">
      <c r="B37" s="102">
        <v>7</v>
      </c>
      <c r="C37" s="339" t="s">
        <v>151</v>
      </c>
      <c r="D37" s="339"/>
      <c r="E37" s="339"/>
      <c r="F37" s="99" t="s">
        <v>505</v>
      </c>
      <c r="G37" s="103" t="s">
        <v>133</v>
      </c>
      <c r="H37" s="103">
        <v>2</v>
      </c>
      <c r="I37" s="104">
        <f>COTAÇÕES!E322</f>
        <v>1312</v>
      </c>
      <c r="J37" s="97">
        <f t="shared" si="4"/>
        <v>291.55555555555554</v>
      </c>
    </row>
    <row r="38" spans="2:12" ht="18.75" thickBot="1" x14ac:dyDescent="0.3">
      <c r="B38" s="389" t="s">
        <v>127</v>
      </c>
      <c r="C38" s="390"/>
      <c r="D38" s="390"/>
      <c r="E38" s="390"/>
      <c r="F38" s="390"/>
      <c r="G38" s="390"/>
      <c r="H38" s="390"/>
      <c r="I38" s="391"/>
      <c r="J38" s="16">
        <f>SUM(J31:J37)</f>
        <v>1799.5077777777778</v>
      </c>
    </row>
    <row r="39" spans="2:12" ht="15.75" thickBot="1" x14ac:dyDescent="0.3"/>
    <row r="40" spans="2:12" ht="16.5" thickBot="1" x14ac:dyDescent="0.3">
      <c r="B40" s="392" t="s">
        <v>157</v>
      </c>
      <c r="C40" s="393"/>
      <c r="D40" s="393"/>
      <c r="E40" s="393"/>
      <c r="F40" s="393"/>
      <c r="G40" s="393"/>
      <c r="H40" s="393"/>
      <c r="I40" s="393"/>
      <c r="J40" s="394"/>
    </row>
    <row r="41" spans="2:12" ht="17.25" customHeight="1" thickBot="1" x14ac:dyDescent="0.3">
      <c r="B41" s="2" t="s">
        <v>38</v>
      </c>
      <c r="C41" s="319" t="s">
        <v>54</v>
      </c>
      <c r="D41" s="320"/>
      <c r="E41" s="321"/>
      <c r="F41" s="2" t="s">
        <v>78</v>
      </c>
      <c r="G41" s="2" t="s">
        <v>20</v>
      </c>
      <c r="H41" s="2" t="s">
        <v>76</v>
      </c>
      <c r="I41" s="2" t="s">
        <v>56</v>
      </c>
      <c r="J41" s="2" t="s">
        <v>59</v>
      </c>
    </row>
    <row r="42" spans="2:12" ht="30.75" customHeight="1" x14ac:dyDescent="0.25">
      <c r="B42" s="20">
        <v>1</v>
      </c>
      <c r="C42" s="328" t="s">
        <v>152</v>
      </c>
      <c r="D42" s="328"/>
      <c r="E42" s="328"/>
      <c r="F42" s="9" t="s">
        <v>456</v>
      </c>
      <c r="G42" s="9" t="s">
        <v>155</v>
      </c>
      <c r="H42" s="9">
        <v>2</v>
      </c>
      <c r="I42" s="10">
        <f>Roçada!K74</f>
        <v>73.883611111111108</v>
      </c>
      <c r="J42" s="21">
        <f>I42*H42</f>
        <v>147.76722222222222</v>
      </c>
    </row>
    <row r="43" spans="2:12" ht="33" customHeight="1" x14ac:dyDescent="0.25">
      <c r="B43" s="27">
        <v>2</v>
      </c>
      <c r="C43" s="329" t="s">
        <v>153</v>
      </c>
      <c r="D43" s="329"/>
      <c r="E43" s="329"/>
      <c r="F43" s="4" t="str">
        <f>Roçada!E86</f>
        <v>Cotação  - CT24</v>
      </c>
      <c r="G43" s="4" t="s">
        <v>156</v>
      </c>
      <c r="H43" s="177">
        <f>L51</f>
        <v>4.08</v>
      </c>
      <c r="I43" s="5">
        <f>Roçada!H86</f>
        <v>64.86</v>
      </c>
      <c r="J43" s="28">
        <f>I43*H43</f>
        <v>264.62880000000001</v>
      </c>
    </row>
    <row r="44" spans="2:12" ht="30.75" thickBot="1" x14ac:dyDescent="0.3">
      <c r="B44" s="18">
        <v>3</v>
      </c>
      <c r="C44" s="334" t="s">
        <v>154</v>
      </c>
      <c r="D44" s="334"/>
      <c r="E44" s="334"/>
      <c r="F44" s="12" t="s">
        <v>649</v>
      </c>
      <c r="G44" s="12" t="s">
        <v>156</v>
      </c>
      <c r="H44" s="12">
        <f>J53</f>
        <v>102</v>
      </c>
      <c r="I44" s="14">
        <v>5.43</v>
      </c>
      <c r="J44" s="19">
        <f>I44*H44</f>
        <v>553.86</v>
      </c>
    </row>
    <row r="45" spans="2:12" ht="18.75" thickBot="1" x14ac:dyDescent="0.3">
      <c r="B45" s="389" t="s">
        <v>141</v>
      </c>
      <c r="C45" s="390"/>
      <c r="D45" s="390"/>
      <c r="E45" s="390"/>
      <c r="F45" s="390"/>
      <c r="G45" s="390"/>
      <c r="H45" s="390"/>
      <c r="I45" s="390"/>
      <c r="J45" s="62">
        <f>SUM(J42:J44)</f>
        <v>966.25602222222221</v>
      </c>
    </row>
    <row r="47" spans="2:12" ht="15.75" thickBot="1" x14ac:dyDescent="0.3"/>
    <row r="48" spans="2:12" ht="23.25" customHeight="1" thickBot="1" x14ac:dyDescent="0.3">
      <c r="B48" s="392" t="s">
        <v>159</v>
      </c>
      <c r="C48" s="393"/>
      <c r="D48" s="393"/>
      <c r="E48" s="393"/>
      <c r="F48" s="393"/>
      <c r="G48" s="394"/>
      <c r="I48" s="417" t="s">
        <v>606</v>
      </c>
      <c r="J48" s="418"/>
      <c r="K48" s="417" t="s">
        <v>613</v>
      </c>
      <c r="L48" s="418"/>
    </row>
    <row r="49" spans="2:12" ht="19.5" customHeight="1" thickBot="1" x14ac:dyDescent="0.25">
      <c r="B49" s="2" t="s">
        <v>38</v>
      </c>
      <c r="C49" s="319" t="s">
        <v>54</v>
      </c>
      <c r="D49" s="320"/>
      <c r="E49" s="321"/>
      <c r="F49" s="319" t="s">
        <v>158</v>
      </c>
      <c r="G49" s="321"/>
      <c r="I49" s="209" t="s">
        <v>681</v>
      </c>
      <c r="J49" s="225">
        <v>1.2</v>
      </c>
      <c r="K49" s="209" t="s">
        <v>686</v>
      </c>
      <c r="L49" s="225">
        <f>J53</f>
        <v>102</v>
      </c>
    </row>
    <row r="50" spans="2:12" ht="17.25" customHeight="1" thickBot="1" x14ac:dyDescent="0.25">
      <c r="B50" s="20">
        <v>1</v>
      </c>
      <c r="C50" s="328" t="s">
        <v>84</v>
      </c>
      <c r="D50" s="328"/>
      <c r="E50" s="328"/>
      <c r="F50" s="415">
        <f>SUM(K8)</f>
        <v>22087.292500000003</v>
      </c>
      <c r="G50" s="416"/>
      <c r="I50" s="210" t="s">
        <v>682</v>
      </c>
      <c r="J50" s="228">
        <v>2</v>
      </c>
      <c r="K50" s="230" t="s">
        <v>687</v>
      </c>
      <c r="L50" s="226">
        <f>L49/25</f>
        <v>4.08</v>
      </c>
    </row>
    <row r="51" spans="2:12" ht="15.75" thickBot="1" x14ac:dyDescent="0.3">
      <c r="B51" s="27">
        <v>2</v>
      </c>
      <c r="C51" s="329" t="s">
        <v>160</v>
      </c>
      <c r="D51" s="329"/>
      <c r="E51" s="329"/>
      <c r="F51" s="421">
        <f>K27</f>
        <v>1005.2466666666667</v>
      </c>
      <c r="G51" s="422"/>
      <c r="I51" s="210" t="s">
        <v>683</v>
      </c>
      <c r="J51" s="228">
        <f>H42</f>
        <v>2</v>
      </c>
      <c r="K51" s="215" t="s">
        <v>685</v>
      </c>
      <c r="L51" s="231">
        <f>L50</f>
        <v>4.08</v>
      </c>
    </row>
    <row r="52" spans="2:12" ht="15.75" thickBot="1" x14ac:dyDescent="0.25">
      <c r="B52" s="27">
        <v>3</v>
      </c>
      <c r="C52" s="329" t="s">
        <v>145</v>
      </c>
      <c r="D52" s="329"/>
      <c r="E52" s="329"/>
      <c r="F52" s="421">
        <f>J38</f>
        <v>1799.5077777777778</v>
      </c>
      <c r="G52" s="422"/>
      <c r="I52" s="221" t="s">
        <v>684</v>
      </c>
      <c r="J52" s="211">
        <v>21.25</v>
      </c>
    </row>
    <row r="53" spans="2:12" ht="15.75" thickBot="1" x14ac:dyDescent="0.3">
      <c r="B53" s="18">
        <v>4</v>
      </c>
      <c r="C53" s="334" t="s">
        <v>161</v>
      </c>
      <c r="D53" s="334"/>
      <c r="E53" s="334"/>
      <c r="F53" s="423">
        <f>J45</f>
        <v>966.25602222222221</v>
      </c>
      <c r="G53" s="424"/>
      <c r="I53" s="223" t="s">
        <v>685</v>
      </c>
      <c r="J53" s="215">
        <f>J49*J50*J51*J52</f>
        <v>102</v>
      </c>
    </row>
    <row r="54" spans="2:12" ht="23.25" customHeight="1" thickBot="1" x14ac:dyDescent="0.3">
      <c r="B54" s="300" t="s">
        <v>162</v>
      </c>
      <c r="C54" s="301"/>
      <c r="D54" s="301"/>
      <c r="E54" s="330"/>
      <c r="F54" s="425">
        <f>SUM(F50:G53)</f>
        <v>25858.30296666667</v>
      </c>
      <c r="G54" s="426"/>
    </row>
    <row r="55" spans="2:12" ht="15.75" customHeight="1" thickBot="1" x14ac:dyDescent="0.3"/>
    <row r="56" spans="2:12" ht="16.5" thickBot="1" x14ac:dyDescent="0.3">
      <c r="B56" s="392" t="s">
        <v>163</v>
      </c>
      <c r="C56" s="393"/>
      <c r="D56" s="393"/>
      <c r="E56" s="394"/>
    </row>
    <row r="57" spans="2:12" ht="15.75" customHeight="1" x14ac:dyDescent="0.25">
      <c r="B57" s="348" t="s">
        <v>164</v>
      </c>
      <c r="C57" s="349"/>
      <c r="D57" s="350"/>
      <c r="E57" s="178">
        <f>F54</f>
        <v>25858.30296666667</v>
      </c>
    </row>
    <row r="58" spans="2:12" ht="27" customHeight="1" thickBot="1" x14ac:dyDescent="0.25">
      <c r="B58" s="340" t="s">
        <v>688</v>
      </c>
      <c r="C58" s="341"/>
      <c r="D58" s="342"/>
      <c r="E58" s="206">
        <v>39371.24</v>
      </c>
      <c r="I58" s="227"/>
      <c r="J58" s="227"/>
    </row>
    <row r="59" spans="2:12" ht="22.5" customHeight="1" thickBot="1" x14ac:dyDescent="0.3">
      <c r="B59" s="419" t="s">
        <v>166</v>
      </c>
      <c r="C59" s="420"/>
      <c r="D59" s="420"/>
      <c r="E59" s="33">
        <f>E57/E58</f>
        <v>0.65678152292553327</v>
      </c>
      <c r="G59" s="229"/>
    </row>
    <row r="61" spans="2:12" ht="48.75" customHeight="1" x14ac:dyDescent="0.2">
      <c r="B61" s="305" t="s">
        <v>740</v>
      </c>
      <c r="C61" s="305"/>
      <c r="D61" s="305"/>
      <c r="E61" s="305"/>
      <c r="F61" s="305"/>
      <c r="G61" s="305"/>
      <c r="H61" s="305"/>
      <c r="I61" s="305"/>
      <c r="J61" s="305"/>
      <c r="K61" s="305"/>
      <c r="L61" s="305"/>
    </row>
  </sheetData>
  <mergeCells count="67">
    <mergeCell ref="B59:D59"/>
    <mergeCell ref="K48:L48"/>
    <mergeCell ref="C51:E51"/>
    <mergeCell ref="F51:G51"/>
    <mergeCell ref="C52:E52"/>
    <mergeCell ref="F52:G52"/>
    <mergeCell ref="C53:E53"/>
    <mergeCell ref="F53:G53"/>
    <mergeCell ref="B54:E54"/>
    <mergeCell ref="F54:G54"/>
    <mergeCell ref="B56:E56"/>
    <mergeCell ref="B57:D57"/>
    <mergeCell ref="B58:D58"/>
    <mergeCell ref="B45:I45"/>
    <mergeCell ref="B48:G48"/>
    <mergeCell ref="C49:E49"/>
    <mergeCell ref="F49:G49"/>
    <mergeCell ref="C50:E50"/>
    <mergeCell ref="F50:G50"/>
    <mergeCell ref="I48:J48"/>
    <mergeCell ref="C44:E44"/>
    <mergeCell ref="C31:E31"/>
    <mergeCell ref="C32:E32"/>
    <mergeCell ref="C33:E33"/>
    <mergeCell ref="C34:E34"/>
    <mergeCell ref="C35:E35"/>
    <mergeCell ref="C37:E37"/>
    <mergeCell ref="B38:I38"/>
    <mergeCell ref="B40:J40"/>
    <mergeCell ref="C41:E41"/>
    <mergeCell ref="C42:E42"/>
    <mergeCell ref="C43:E43"/>
    <mergeCell ref="C36:E36"/>
    <mergeCell ref="C30:E30"/>
    <mergeCell ref="C18:E18"/>
    <mergeCell ref="B19:J19"/>
    <mergeCell ref="B20:K20"/>
    <mergeCell ref="C21:E21"/>
    <mergeCell ref="C22:E22"/>
    <mergeCell ref="C23:E23"/>
    <mergeCell ref="C24:E24"/>
    <mergeCell ref="C25:E25"/>
    <mergeCell ref="B26:J26"/>
    <mergeCell ref="B27:J27"/>
    <mergeCell ref="B29:J29"/>
    <mergeCell ref="B5:K5"/>
    <mergeCell ref="B1:K1"/>
    <mergeCell ref="B2:K2"/>
    <mergeCell ref="B3:F3"/>
    <mergeCell ref="H3:I3"/>
    <mergeCell ref="B4:K4"/>
    <mergeCell ref="B61:L61"/>
    <mergeCell ref="B6:K6"/>
    <mergeCell ref="C7:E7"/>
    <mergeCell ref="B8:B9"/>
    <mergeCell ref="F8:F9"/>
    <mergeCell ref="G8:G9"/>
    <mergeCell ref="H8:H9"/>
    <mergeCell ref="I8:I9"/>
    <mergeCell ref="J8:J9"/>
    <mergeCell ref="K8:K9"/>
    <mergeCell ref="C17:E17"/>
    <mergeCell ref="B12:K12"/>
    <mergeCell ref="C13:E13"/>
    <mergeCell ref="B14:K14"/>
    <mergeCell ref="C15:E15"/>
    <mergeCell ref="C16:E16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rowBreaks count="2" manualBreakCount="2">
    <brk id="19" min="1" max="11" man="1"/>
    <brk id="38" min="1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05961-1D87-498E-8F1F-93E9B59B5835}">
  <sheetPr>
    <pageSetUpPr fitToPage="1"/>
  </sheetPr>
  <dimension ref="B1:AN66"/>
  <sheetViews>
    <sheetView topLeftCell="A55" zoomScaleNormal="100" workbookViewId="0">
      <selection activeCell="J17" sqref="J17"/>
    </sheetView>
  </sheetViews>
  <sheetFormatPr defaultRowHeight="15" x14ac:dyDescent="0.25"/>
  <cols>
    <col min="1" max="1" width="9.140625" style="1"/>
    <col min="2" max="2" width="5.85546875" style="1" bestFit="1" customWidth="1"/>
    <col min="3" max="3" width="8.42578125" style="1" bestFit="1" customWidth="1"/>
    <col min="4" max="4" width="14.85546875" style="1" bestFit="1" customWidth="1"/>
    <col min="5" max="5" width="22" style="1" bestFit="1" customWidth="1"/>
    <col min="6" max="6" width="22.140625" style="1" customWidth="1"/>
    <col min="7" max="7" width="15.140625" style="1" customWidth="1"/>
    <col min="8" max="8" width="16.85546875" style="1" customWidth="1"/>
    <col min="9" max="9" width="26.7109375" style="1" customWidth="1"/>
    <col min="10" max="10" width="19.5703125" style="1" bestFit="1" customWidth="1"/>
    <col min="11" max="11" width="23.28515625" style="1" customWidth="1"/>
    <col min="12" max="12" width="14.85546875" style="1" bestFit="1" customWidth="1"/>
    <col min="13" max="13" width="15" style="1" customWidth="1"/>
    <col min="14" max="16384" width="9.140625" style="1"/>
  </cols>
  <sheetData>
    <row r="1" spans="2:11" ht="76.5" customHeight="1" thickBot="1" x14ac:dyDescent="0.3">
      <c r="B1" s="288"/>
      <c r="C1" s="289"/>
      <c r="D1" s="289"/>
      <c r="E1" s="289"/>
      <c r="F1" s="289"/>
      <c r="G1" s="289"/>
      <c r="H1" s="289"/>
      <c r="I1" s="289"/>
      <c r="J1" s="289"/>
      <c r="K1" s="290"/>
    </row>
    <row r="2" spans="2:11" ht="21" thickBot="1" x14ac:dyDescent="0.3">
      <c r="B2" s="294" t="s">
        <v>620</v>
      </c>
      <c r="C2" s="295"/>
      <c r="D2" s="295"/>
      <c r="E2" s="295"/>
      <c r="F2" s="295"/>
      <c r="G2" s="295"/>
      <c r="H2" s="295"/>
      <c r="I2" s="295"/>
      <c r="J2" s="309"/>
      <c r="K2" s="310"/>
    </row>
    <row r="3" spans="2:11" ht="27" customHeight="1" thickBot="1" x14ac:dyDescent="0.3">
      <c r="B3" s="311" t="s">
        <v>94</v>
      </c>
      <c r="C3" s="312"/>
      <c r="D3" s="312"/>
      <c r="E3" s="312"/>
      <c r="F3" s="313"/>
      <c r="G3" s="22" t="s">
        <v>91</v>
      </c>
      <c r="H3" s="317" t="s">
        <v>92</v>
      </c>
      <c r="I3" s="318"/>
      <c r="J3" s="22" t="s">
        <v>745</v>
      </c>
      <c r="K3" s="32" t="s">
        <v>680</v>
      </c>
    </row>
    <row r="4" spans="2:11" ht="15.75" thickBot="1" x14ac:dyDescent="0.3">
      <c r="B4" s="288"/>
      <c r="C4" s="289"/>
      <c r="D4" s="289"/>
      <c r="E4" s="289"/>
      <c r="F4" s="289"/>
      <c r="G4" s="289"/>
      <c r="H4" s="289"/>
      <c r="I4" s="289"/>
      <c r="J4" s="289"/>
      <c r="K4" s="290"/>
    </row>
    <row r="5" spans="2:11" ht="16.5" thickBot="1" x14ac:dyDescent="0.3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4"/>
    </row>
    <row r="6" spans="2:11" ht="16.5" thickBot="1" x14ac:dyDescent="0.3">
      <c r="B6" s="306" t="s">
        <v>621</v>
      </c>
      <c r="C6" s="307"/>
      <c r="D6" s="307"/>
      <c r="E6" s="307"/>
      <c r="F6" s="307"/>
      <c r="G6" s="307"/>
      <c r="H6" s="307"/>
      <c r="I6" s="307"/>
      <c r="J6" s="307"/>
      <c r="K6" s="308"/>
    </row>
    <row r="7" spans="2:11" ht="99.75" customHeight="1" thickBot="1" x14ac:dyDescent="0.3">
      <c r="B7" s="2" t="s">
        <v>38</v>
      </c>
      <c r="C7" s="319" t="str">
        <f>'Varrição Manual'!C7:E7</f>
        <v>Custo de mão de obra- CONVENÇÃO COLETIVA 2023 - STEAC/MS</v>
      </c>
      <c r="D7" s="320"/>
      <c r="E7" s="321"/>
      <c r="F7" s="2" t="s">
        <v>96</v>
      </c>
      <c r="G7" s="2" t="str">
        <f>'Coleta Seletiva'!G7</f>
        <v>Auxilio alimentação - CONVENÇÃO COLETIVA 2023 - STEAC/MS</v>
      </c>
      <c r="H7" s="2" t="str">
        <f>'Coleta Seletiva'!H7</f>
        <v>Cesta Bábica -Proprcesso 022/2023/DILIC/CEASA/MS</v>
      </c>
      <c r="I7" s="2" t="s">
        <v>44</v>
      </c>
      <c r="J7" s="2" t="s">
        <v>45</v>
      </c>
      <c r="K7" s="2" t="s">
        <v>52</v>
      </c>
    </row>
    <row r="8" spans="2:11" ht="48.75" customHeight="1" thickBot="1" x14ac:dyDescent="0.3">
      <c r="B8" s="322">
        <v>1</v>
      </c>
      <c r="C8" s="2" t="s">
        <v>46</v>
      </c>
      <c r="D8" s="2" t="s">
        <v>47</v>
      </c>
      <c r="E8" s="2" t="s">
        <v>144</v>
      </c>
      <c r="F8" s="324">
        <f>D9*0.8339</f>
        <v>1104.9175</v>
      </c>
      <c r="G8" s="324">
        <f>'Coleta Seletiva'!G8:G9</f>
        <v>290</v>
      </c>
      <c r="H8" s="324">
        <f>'Coleta Seletiva'!H8:H9</f>
        <v>160.9</v>
      </c>
      <c r="I8" s="324">
        <v>9.51</v>
      </c>
      <c r="J8" s="324">
        <f>SUM(D9,E9,F8,G8,H8,I8)</f>
        <v>3155.3275000000003</v>
      </c>
      <c r="K8" s="326">
        <f>J8*C9</f>
        <v>3155.3275000000003</v>
      </c>
    </row>
    <row r="9" spans="2:11" ht="15.75" thickBot="1" x14ac:dyDescent="0.3">
      <c r="B9" s="323"/>
      <c r="C9" s="24">
        <v>1</v>
      </c>
      <c r="D9" s="15">
        <f>'Coleta Seletiva'!D9</f>
        <v>1325</v>
      </c>
      <c r="E9" s="15">
        <f>D9*0.2</f>
        <v>265</v>
      </c>
      <c r="F9" s="325"/>
      <c r="G9" s="325"/>
      <c r="H9" s="325"/>
      <c r="I9" s="325"/>
      <c r="J9" s="325"/>
      <c r="K9" s="411"/>
    </row>
    <row r="10" spans="2:11" ht="15.75" thickBot="1" x14ac:dyDescent="0.3"/>
    <row r="11" spans="2:11" ht="16.5" thickBot="1" x14ac:dyDescent="0.3">
      <c r="B11" s="306" t="s">
        <v>625</v>
      </c>
      <c r="C11" s="307"/>
      <c r="D11" s="307"/>
      <c r="E11" s="307"/>
      <c r="F11" s="307"/>
      <c r="G11" s="307"/>
      <c r="H11" s="307"/>
      <c r="I11" s="307"/>
      <c r="J11" s="307"/>
      <c r="K11" s="308"/>
    </row>
    <row r="12" spans="2:11" ht="94.5" customHeight="1" thickBot="1" x14ac:dyDescent="0.3">
      <c r="B12" s="2" t="s">
        <v>38</v>
      </c>
      <c r="C12" s="319" t="str">
        <f>'Coleta RSU'!C12</f>
        <v>Custo de mão de obra- CONVENÇÃO COLETIVA 2023 - STEAC/MS</v>
      </c>
      <c r="D12" s="320"/>
      <c r="E12" s="321"/>
      <c r="F12" s="2" t="s">
        <v>96</v>
      </c>
      <c r="G12" s="2" t="str">
        <f>G7</f>
        <v>Auxilio alimentação - CONVENÇÃO COLETIVA 2023 - STEAC/MS</v>
      </c>
      <c r="H12" s="2" t="str">
        <f>H7</f>
        <v>Cesta Bábica -Proprcesso 022/2023/DILIC/CEASA/MS</v>
      </c>
      <c r="I12" s="2" t="s">
        <v>44</v>
      </c>
      <c r="J12" s="2" t="s">
        <v>45</v>
      </c>
      <c r="K12" s="2" t="s">
        <v>52</v>
      </c>
    </row>
    <row r="13" spans="2:11" ht="44.25" customHeight="1" thickBot="1" x14ac:dyDescent="0.3">
      <c r="B13" s="322">
        <v>1</v>
      </c>
      <c r="C13" s="2" t="s">
        <v>46</v>
      </c>
      <c r="D13" s="2" t="s">
        <v>47</v>
      </c>
      <c r="E13" s="2" t="s">
        <v>144</v>
      </c>
      <c r="F13" s="324">
        <f>D14*0.8339</f>
        <v>1643.7253069999999</v>
      </c>
      <c r="G13" s="324">
        <f>G8</f>
        <v>290</v>
      </c>
      <c r="H13" s="324">
        <f>H8</f>
        <v>160.9</v>
      </c>
      <c r="I13" s="324">
        <v>9.51</v>
      </c>
      <c r="J13" s="324">
        <f>SUM(D14,E14,F13,G13,H13,I13)</f>
        <v>4075.2653070000001</v>
      </c>
      <c r="K13" s="326">
        <f>J13*C14</f>
        <v>4075.2653070000001</v>
      </c>
    </row>
    <row r="14" spans="2:11" ht="15.75" thickBot="1" x14ac:dyDescent="0.3">
      <c r="B14" s="323"/>
      <c r="C14" s="24">
        <v>1</v>
      </c>
      <c r="D14" s="15">
        <v>1971.13</v>
      </c>
      <c r="E14" s="15">
        <v>0</v>
      </c>
      <c r="F14" s="325"/>
      <c r="G14" s="325"/>
      <c r="H14" s="325"/>
      <c r="I14" s="325"/>
      <c r="J14" s="325"/>
      <c r="K14" s="411"/>
    </row>
    <row r="15" spans="2:11" ht="15.75" thickBot="1" x14ac:dyDescent="0.3"/>
    <row r="16" spans="2:11" ht="16.5" thickBot="1" x14ac:dyDescent="0.3">
      <c r="B16" s="392" t="s">
        <v>53</v>
      </c>
      <c r="C16" s="393"/>
      <c r="D16" s="393"/>
      <c r="E16" s="393"/>
      <c r="F16" s="393"/>
      <c r="G16" s="393"/>
      <c r="H16" s="393"/>
      <c r="I16" s="393"/>
      <c r="J16" s="393"/>
      <c r="K16" s="394"/>
    </row>
    <row r="17" spans="2:11" ht="48" customHeight="1" thickBot="1" x14ac:dyDescent="0.3">
      <c r="B17" s="2" t="s">
        <v>38</v>
      </c>
      <c r="C17" s="319" t="s">
        <v>54</v>
      </c>
      <c r="D17" s="320"/>
      <c r="E17" s="321"/>
      <c r="F17" s="2" t="s">
        <v>55</v>
      </c>
      <c r="G17" s="2" t="s">
        <v>56</v>
      </c>
      <c r="H17" s="2" t="s">
        <v>57</v>
      </c>
      <c r="I17" s="2" t="s">
        <v>747</v>
      </c>
      <c r="J17" s="2" t="s">
        <v>744</v>
      </c>
      <c r="K17" s="2" t="s">
        <v>59</v>
      </c>
    </row>
    <row r="18" spans="2:11" ht="16.5" thickBot="1" x14ac:dyDescent="0.3">
      <c r="B18" s="306" t="s">
        <v>65</v>
      </c>
      <c r="C18" s="307"/>
      <c r="D18" s="307"/>
      <c r="E18" s="307"/>
      <c r="F18" s="307"/>
      <c r="G18" s="307"/>
      <c r="H18" s="307"/>
      <c r="I18" s="307"/>
      <c r="J18" s="307"/>
      <c r="K18" s="308"/>
    </row>
    <row r="19" spans="2:11" ht="31.5" customHeight="1" x14ac:dyDescent="0.25">
      <c r="B19" s="20">
        <v>1</v>
      </c>
      <c r="C19" s="328" t="s">
        <v>60</v>
      </c>
      <c r="D19" s="328"/>
      <c r="E19" s="328"/>
      <c r="F19" s="9" t="str">
        <f>'Coleta Seletiva'!F19</f>
        <v>SBC 62006  (OUT/2023)</v>
      </c>
      <c r="G19" s="10">
        <f>'Coleta Seletiva'!G19</f>
        <v>69.900000000000006</v>
      </c>
      <c r="H19" s="9">
        <v>6</v>
      </c>
      <c r="I19" s="9">
        <v>5</v>
      </c>
      <c r="J19" s="9">
        <f>I19*(C$9+C$14)</f>
        <v>10</v>
      </c>
      <c r="K19" s="21">
        <f>J19*G19/9</f>
        <v>77.666666666666671</v>
      </c>
    </row>
    <row r="20" spans="2:11" ht="28.5" customHeight="1" x14ac:dyDescent="0.25">
      <c r="B20" s="27">
        <v>2</v>
      </c>
      <c r="C20" s="329" t="s">
        <v>61</v>
      </c>
      <c r="D20" s="329"/>
      <c r="E20" s="329"/>
      <c r="F20" s="4" t="str">
        <f>'Coleta Seletiva'!F20</f>
        <v>Cotação - CT01</v>
      </c>
      <c r="G20" s="5">
        <f>'Coleta Seletiva'!G20</f>
        <v>85</v>
      </c>
      <c r="H20" s="4">
        <v>6</v>
      </c>
      <c r="I20" s="4">
        <v>5</v>
      </c>
      <c r="J20" s="9">
        <f>I20*(C$9+C$14)</f>
        <v>10</v>
      </c>
      <c r="K20" s="21">
        <f t="shared" ref="K20:K22" si="0">J20*G20/9</f>
        <v>94.444444444444443</v>
      </c>
    </row>
    <row r="21" spans="2:11" ht="33.75" customHeight="1" x14ac:dyDescent="0.25">
      <c r="B21" s="27">
        <v>3</v>
      </c>
      <c r="C21" s="329" t="s">
        <v>62</v>
      </c>
      <c r="D21" s="329"/>
      <c r="E21" s="329"/>
      <c r="F21" s="4" t="str">
        <f>'Coleta Seletiva'!F21</f>
        <v>SBC 12893 (OUT/2023)</v>
      </c>
      <c r="G21" s="5">
        <f>'Coleta Seletiva'!G21</f>
        <v>64.12</v>
      </c>
      <c r="H21" s="4">
        <v>6</v>
      </c>
      <c r="I21" s="4">
        <v>2</v>
      </c>
      <c r="J21" s="9">
        <f t="shared" ref="J21:J22" si="1">I21*(C$9+C$14)</f>
        <v>4</v>
      </c>
      <c r="K21" s="21">
        <f t="shared" si="0"/>
        <v>28.497777777777781</v>
      </c>
    </row>
    <row r="22" spans="2:11" ht="21.75" customHeight="1" thickBot="1" x14ac:dyDescent="0.3">
      <c r="B22" s="18">
        <v>4</v>
      </c>
      <c r="C22" s="334" t="s">
        <v>63</v>
      </c>
      <c r="D22" s="334"/>
      <c r="E22" s="334"/>
      <c r="F22" s="12" t="str">
        <f>'Coleta Seletiva'!F22</f>
        <v>Cotação - CT02</v>
      </c>
      <c r="G22" s="14">
        <f>'Coleta Seletiva'!G22</f>
        <v>17.23</v>
      </c>
      <c r="H22" s="12">
        <v>6</v>
      </c>
      <c r="I22" s="12">
        <v>2</v>
      </c>
      <c r="J22" s="9">
        <f t="shared" si="1"/>
        <v>4</v>
      </c>
      <c r="K22" s="21">
        <f t="shared" si="0"/>
        <v>7.6577777777777776</v>
      </c>
    </row>
    <row r="23" spans="2:11" ht="16.5" thickBot="1" x14ac:dyDescent="0.3">
      <c r="B23" s="335" t="s">
        <v>64</v>
      </c>
      <c r="C23" s="336"/>
      <c r="D23" s="336"/>
      <c r="E23" s="336"/>
      <c r="F23" s="336"/>
      <c r="G23" s="336"/>
      <c r="H23" s="336"/>
      <c r="I23" s="336"/>
      <c r="J23" s="337"/>
      <c r="K23" s="29">
        <f>SUM(K19:K22)</f>
        <v>208.26666666666665</v>
      </c>
    </row>
    <row r="24" spans="2:11" ht="16.5" thickBot="1" x14ac:dyDescent="0.3">
      <c r="B24" s="306" t="s">
        <v>66</v>
      </c>
      <c r="C24" s="307"/>
      <c r="D24" s="307"/>
      <c r="E24" s="307"/>
      <c r="F24" s="307"/>
      <c r="G24" s="307"/>
      <c r="H24" s="307"/>
      <c r="I24" s="307"/>
      <c r="J24" s="307"/>
      <c r="K24" s="308"/>
    </row>
    <row r="25" spans="2:11" ht="34.5" customHeight="1" x14ac:dyDescent="0.25">
      <c r="B25" s="20">
        <v>5</v>
      </c>
      <c r="C25" s="328" t="s">
        <v>67</v>
      </c>
      <c r="D25" s="328"/>
      <c r="E25" s="328"/>
      <c r="F25" s="9" t="str">
        <f>'Coleta Seletiva'!F25</f>
        <v>SINAPI 36152 (DEZ/2023)</v>
      </c>
      <c r="G25" s="10">
        <f>'Coleta Seletiva'!G25</f>
        <v>5.28</v>
      </c>
      <c r="H25" s="9">
        <v>12</v>
      </c>
      <c r="I25" s="9">
        <v>2</v>
      </c>
      <c r="J25" s="9">
        <f>I25*(C$9)</f>
        <v>2</v>
      </c>
      <c r="K25" s="21">
        <f>J25*G25/9</f>
        <v>1.1733333333333333</v>
      </c>
    </row>
    <row r="26" spans="2:11" ht="29.25" customHeight="1" x14ac:dyDescent="0.25">
      <c r="B26" s="27">
        <v>6</v>
      </c>
      <c r="C26" s="329" t="s">
        <v>69</v>
      </c>
      <c r="D26" s="329"/>
      <c r="E26" s="329"/>
      <c r="F26" s="4" t="str">
        <f>'Coleta Seletiva'!F26</f>
        <v>SBC 2210 (OUT/2023)</v>
      </c>
      <c r="G26" s="5">
        <f>'Coleta Seletiva'!G27</f>
        <v>6</v>
      </c>
      <c r="H26" s="4">
        <v>6</v>
      </c>
      <c r="I26" s="4">
        <v>3</v>
      </c>
      <c r="J26" s="9">
        <f>I26*(C$9)</f>
        <v>3</v>
      </c>
      <c r="K26" s="21">
        <f t="shared" ref="K26:K29" si="2">J26*G26/9</f>
        <v>2</v>
      </c>
    </row>
    <row r="27" spans="2:11" ht="29.25" customHeight="1" x14ac:dyDescent="0.25">
      <c r="B27" s="27">
        <v>7</v>
      </c>
      <c r="C27" s="329" t="s">
        <v>70</v>
      </c>
      <c r="D27" s="329"/>
      <c r="E27" s="329"/>
      <c r="F27" s="4" t="str">
        <f>'Coleta Seletiva'!F28</f>
        <v>SBC 37523 (OUT/2023)</v>
      </c>
      <c r="G27" s="5">
        <f>'Coleta Seletiva'!G28</f>
        <v>3.91</v>
      </c>
      <c r="H27" s="4">
        <v>6</v>
      </c>
      <c r="I27" s="4">
        <v>18</v>
      </c>
      <c r="J27" s="9">
        <f>I27*(C$9)</f>
        <v>18</v>
      </c>
      <c r="K27" s="21">
        <f t="shared" si="2"/>
        <v>7.8199999999999994</v>
      </c>
    </row>
    <row r="28" spans="2:11" ht="29.25" customHeight="1" x14ac:dyDescent="0.25">
      <c r="B28" s="27">
        <v>8</v>
      </c>
      <c r="C28" s="329" t="s">
        <v>71</v>
      </c>
      <c r="D28" s="329"/>
      <c r="E28" s="329"/>
      <c r="F28" s="4" t="str">
        <f>'Coleta Seletiva'!F29</f>
        <v>Cotação - CT05</v>
      </c>
      <c r="G28" s="5">
        <f>'Coleta Seletiva'!G29</f>
        <v>18.399999999999999</v>
      </c>
      <c r="H28" s="4">
        <v>5</v>
      </c>
      <c r="I28" s="4">
        <v>5</v>
      </c>
      <c r="J28" s="9">
        <f>I28*(C$9)</f>
        <v>5</v>
      </c>
      <c r="K28" s="21">
        <f t="shared" si="2"/>
        <v>10.222222222222221</v>
      </c>
    </row>
    <row r="29" spans="2:11" ht="31.5" customHeight="1" thickBot="1" x14ac:dyDescent="0.3">
      <c r="B29" s="18">
        <v>9</v>
      </c>
      <c r="C29" s="334" t="s">
        <v>72</v>
      </c>
      <c r="D29" s="334"/>
      <c r="E29" s="334"/>
      <c r="F29" s="12" t="str">
        <f>'Coleta Seletiva'!F30</f>
        <v>SBC  38001 (OUT/2023)</v>
      </c>
      <c r="G29" s="14">
        <f>'Coleta Seletiva'!G30</f>
        <v>34.9</v>
      </c>
      <c r="H29" s="12">
        <v>12</v>
      </c>
      <c r="I29" s="12">
        <v>2</v>
      </c>
      <c r="J29" s="9">
        <f>I29*(C$9)</f>
        <v>2</v>
      </c>
      <c r="K29" s="21">
        <f t="shared" si="2"/>
        <v>7.7555555555555555</v>
      </c>
    </row>
    <row r="30" spans="2:11" ht="16.5" thickBot="1" x14ac:dyDescent="0.3">
      <c r="B30" s="335" t="s">
        <v>73</v>
      </c>
      <c r="C30" s="336"/>
      <c r="D30" s="336"/>
      <c r="E30" s="336"/>
      <c r="F30" s="336"/>
      <c r="G30" s="336"/>
      <c r="H30" s="336"/>
      <c r="I30" s="336"/>
      <c r="J30" s="337"/>
      <c r="K30" s="29">
        <f>SUM(K25:K29)</f>
        <v>28.97111111111111</v>
      </c>
    </row>
    <row r="31" spans="2:11" ht="18.75" thickBot="1" x14ac:dyDescent="0.3">
      <c r="B31" s="389" t="s">
        <v>74</v>
      </c>
      <c r="C31" s="390"/>
      <c r="D31" s="390"/>
      <c r="E31" s="390"/>
      <c r="F31" s="390"/>
      <c r="G31" s="390"/>
      <c r="H31" s="390"/>
      <c r="I31" s="390"/>
      <c r="J31" s="391"/>
      <c r="K31" s="16">
        <f>SUM(K30,K23)</f>
        <v>237.23777777777775</v>
      </c>
    </row>
    <row r="32" spans="2:11" ht="18.75" thickBot="1" x14ac:dyDescent="0.3">
      <c r="B32" s="149"/>
      <c r="C32" s="149"/>
      <c r="D32" s="149"/>
      <c r="E32" s="149"/>
      <c r="F32" s="149"/>
      <c r="G32" s="149"/>
      <c r="H32" s="149"/>
      <c r="I32" s="149"/>
      <c r="J32" s="149"/>
      <c r="K32" s="42"/>
    </row>
    <row r="33" spans="2:40" s="107" customFormat="1" ht="27.75" customHeight="1" x14ac:dyDescent="0.25">
      <c r="B33" s="441" t="s">
        <v>689</v>
      </c>
      <c r="C33" s="442"/>
      <c r="D33" s="442"/>
      <c r="E33" s="442"/>
      <c r="F33" s="442"/>
      <c r="G33" s="442"/>
      <c r="H33" s="442"/>
      <c r="I33" s="442"/>
      <c r="J33" s="442"/>
      <c r="K33" s="442"/>
      <c r="L33" s="442"/>
      <c r="M33" s="443"/>
      <c r="N33" s="44"/>
      <c r="O33" s="44"/>
      <c r="P33" s="44"/>
      <c r="Q33" s="44"/>
      <c r="R33" s="106"/>
      <c r="S33" s="106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</row>
    <row r="34" spans="2:40" s="107" customFormat="1" ht="42.75" customHeight="1" x14ac:dyDescent="0.25">
      <c r="B34" s="234" t="s">
        <v>38</v>
      </c>
      <c r="C34" s="448" t="s">
        <v>54</v>
      </c>
      <c r="D34" s="434"/>
      <c r="E34" s="435"/>
      <c r="F34" s="235" t="s">
        <v>690</v>
      </c>
      <c r="G34" s="235" t="s">
        <v>691</v>
      </c>
      <c r="H34" s="235" t="s">
        <v>692</v>
      </c>
      <c r="I34" s="235" t="s">
        <v>693</v>
      </c>
      <c r="J34" s="235" t="s">
        <v>694</v>
      </c>
      <c r="K34" s="236" t="s">
        <v>695</v>
      </c>
      <c r="L34" s="237" t="s">
        <v>696</v>
      </c>
      <c r="M34" s="238" t="s">
        <v>636</v>
      </c>
      <c r="N34" s="108"/>
      <c r="O34" s="108"/>
      <c r="P34" s="108"/>
      <c r="Q34" s="108"/>
      <c r="R34" s="112"/>
      <c r="S34" s="112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</row>
    <row r="35" spans="2:40" s="107" customFormat="1" ht="41.25" customHeight="1" x14ac:dyDescent="0.25">
      <c r="B35" s="239" t="s">
        <v>548</v>
      </c>
      <c r="C35" s="433" t="s">
        <v>697</v>
      </c>
      <c r="D35" s="434"/>
      <c r="E35" s="435"/>
      <c r="F35" s="240">
        <v>70306.12</v>
      </c>
      <c r="G35" s="241">
        <v>36</v>
      </c>
      <c r="H35" s="242">
        <v>0</v>
      </c>
      <c r="I35" s="243">
        <f>F35/36</f>
        <v>1952.9477777777777</v>
      </c>
      <c r="J35" s="241" t="s">
        <v>463</v>
      </c>
      <c r="K35" s="244">
        <v>15</v>
      </c>
      <c r="L35" s="245">
        <f>I35+K35</f>
        <v>1967.9477777777777</v>
      </c>
      <c r="M35" s="246">
        <f>L35/30/8</f>
        <v>8.1997824074074064</v>
      </c>
      <c r="N35" s="44"/>
      <c r="O35" s="44"/>
      <c r="P35" s="44"/>
      <c r="Q35" s="44"/>
      <c r="R35" s="106"/>
      <c r="S35" s="106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</row>
    <row r="36" spans="2:40" s="107" customFormat="1" ht="42" customHeight="1" x14ac:dyDescent="0.25">
      <c r="B36" s="247">
        <v>44593</v>
      </c>
      <c r="C36" s="433" t="s">
        <v>698</v>
      </c>
      <c r="D36" s="434"/>
      <c r="E36" s="435"/>
      <c r="F36" s="240">
        <v>350120.25</v>
      </c>
      <c r="G36" s="241">
        <v>120</v>
      </c>
      <c r="H36" s="242">
        <v>0</v>
      </c>
      <c r="I36" s="243">
        <f>F36/G36</f>
        <v>2917.6687499999998</v>
      </c>
      <c r="J36" s="241" t="s">
        <v>463</v>
      </c>
      <c r="K36" s="244">
        <v>15</v>
      </c>
      <c r="L36" s="245">
        <f>I36+K36</f>
        <v>2932.6687499999998</v>
      </c>
      <c r="M36" s="246">
        <f>L36/30/8</f>
        <v>12.219453124999999</v>
      </c>
      <c r="N36" s="44"/>
      <c r="O36" s="44"/>
      <c r="P36" s="44"/>
      <c r="Q36" s="44"/>
      <c r="R36" s="106"/>
      <c r="S36" s="106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</row>
    <row r="37" spans="2:40" s="107" customFormat="1" ht="14.25" customHeight="1" thickBot="1" x14ac:dyDescent="0.3">
      <c r="B37" s="444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6"/>
      <c r="N37" s="44"/>
      <c r="O37" s="44"/>
      <c r="P37" s="44"/>
      <c r="Q37" s="44"/>
      <c r="R37" s="106"/>
      <c r="S37" s="106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</row>
    <row r="38" spans="2:40" ht="15.75" thickBot="1" x14ac:dyDescent="0.3"/>
    <row r="39" spans="2:40" ht="16.5" thickBot="1" x14ac:dyDescent="0.3">
      <c r="B39" s="392" t="s">
        <v>638</v>
      </c>
      <c r="C39" s="393"/>
      <c r="D39" s="393"/>
      <c r="E39" s="393"/>
      <c r="F39" s="393"/>
      <c r="G39" s="393"/>
      <c r="H39" s="393"/>
      <c r="I39" s="393"/>
      <c r="J39" s="394"/>
    </row>
    <row r="40" spans="2:40" ht="17.25" customHeight="1" thickBot="1" x14ac:dyDescent="0.3">
      <c r="B40" s="2" t="s">
        <v>38</v>
      </c>
      <c r="C40" s="319" t="s">
        <v>54</v>
      </c>
      <c r="D40" s="320"/>
      <c r="E40" s="321"/>
      <c r="F40" s="2" t="s">
        <v>78</v>
      </c>
      <c r="G40" s="2" t="s">
        <v>20</v>
      </c>
      <c r="H40" s="2" t="s">
        <v>76</v>
      </c>
      <c r="I40" s="2" t="s">
        <v>56</v>
      </c>
      <c r="J40" s="2" t="s">
        <v>59</v>
      </c>
    </row>
    <row r="41" spans="2:40" ht="30.75" customHeight="1" x14ac:dyDescent="0.25">
      <c r="B41" s="20">
        <v>1</v>
      </c>
      <c r="C41" s="328" t="s">
        <v>549</v>
      </c>
      <c r="D41" s="328"/>
      <c r="E41" s="328"/>
      <c r="F41" s="9" t="s">
        <v>651</v>
      </c>
      <c r="G41" s="9" t="s">
        <v>20</v>
      </c>
      <c r="H41" s="179">
        <v>1</v>
      </c>
      <c r="I41" s="10">
        <f>L35</f>
        <v>1967.9477777777777</v>
      </c>
      <c r="J41" s="21">
        <f>I41*H41</f>
        <v>1967.9477777777777</v>
      </c>
    </row>
    <row r="42" spans="2:40" ht="33" customHeight="1" x14ac:dyDescent="0.25">
      <c r="B42" s="27">
        <v>2</v>
      </c>
      <c r="C42" s="329" t="s">
        <v>550</v>
      </c>
      <c r="D42" s="329"/>
      <c r="E42" s="329"/>
      <c r="F42" s="4" t="s">
        <v>650</v>
      </c>
      <c r="G42" s="4" t="s">
        <v>20</v>
      </c>
      <c r="H42" s="177">
        <v>1</v>
      </c>
      <c r="I42" s="5">
        <f>L36</f>
        <v>2932.6687499999998</v>
      </c>
      <c r="J42" s="28">
        <f t="shared" ref="J42:J43" si="3">I42*H42</f>
        <v>2932.6687499999998</v>
      </c>
      <c r="M42" s="150"/>
    </row>
    <row r="43" spans="2:40" ht="30" x14ac:dyDescent="0.25">
      <c r="B43" s="18">
        <v>3</v>
      </c>
      <c r="C43" s="334" t="s">
        <v>560</v>
      </c>
      <c r="D43" s="334"/>
      <c r="E43" s="334"/>
      <c r="F43" s="12" t="s">
        <v>652</v>
      </c>
      <c r="G43" s="12" t="s">
        <v>637</v>
      </c>
      <c r="H43" s="186">
        <f>J60</f>
        <v>71.760000000000005</v>
      </c>
      <c r="I43" s="14">
        <v>6.07</v>
      </c>
      <c r="J43" s="28">
        <f t="shared" si="3"/>
        <v>435.58320000000003</v>
      </c>
      <c r="L43" s="3"/>
    </row>
    <row r="44" spans="2:40" x14ac:dyDescent="0.25">
      <c r="B44" s="18">
        <v>4</v>
      </c>
      <c r="C44" s="329" t="s">
        <v>558</v>
      </c>
      <c r="D44" s="329"/>
      <c r="E44" s="329"/>
      <c r="F44" s="4" t="s">
        <v>32</v>
      </c>
      <c r="G44" s="4" t="s">
        <v>742</v>
      </c>
      <c r="H44" s="177">
        <v>1</v>
      </c>
      <c r="I44" s="5">
        <v>475</v>
      </c>
      <c r="J44" s="28">
        <f>I44/9</f>
        <v>52.777777777777779</v>
      </c>
      <c r="L44" s="3"/>
    </row>
    <row r="45" spans="2:40" x14ac:dyDescent="0.25">
      <c r="B45" s="102">
        <v>5</v>
      </c>
      <c r="C45" s="333" t="s">
        <v>552</v>
      </c>
      <c r="D45" s="333"/>
      <c r="E45" s="333"/>
      <c r="F45" s="99" t="s">
        <v>32</v>
      </c>
      <c r="G45" s="4" t="s">
        <v>742</v>
      </c>
      <c r="H45" s="182">
        <v>1</v>
      </c>
      <c r="I45" s="100">
        <f>COTAÇÕES!E350*2+COTAÇÕES!E357*2</f>
        <v>5188.9799999999996</v>
      </c>
      <c r="J45" s="101">
        <f>I45/19</f>
        <v>273.10421052631574</v>
      </c>
    </row>
    <row r="46" spans="2:40" x14ac:dyDescent="0.25">
      <c r="B46" s="18">
        <v>6</v>
      </c>
      <c r="C46" s="329" t="s">
        <v>553</v>
      </c>
      <c r="D46" s="329"/>
      <c r="E46" s="329"/>
      <c r="F46" s="4" t="s">
        <v>559</v>
      </c>
      <c r="G46" s="4" t="s">
        <v>742</v>
      </c>
      <c r="H46" s="177">
        <v>5.25</v>
      </c>
      <c r="I46" s="5">
        <v>28.3</v>
      </c>
      <c r="J46" s="28">
        <f t="shared" ref="J46" si="4">I46*H46</f>
        <v>148.57500000000002</v>
      </c>
      <c r="L46" s="3"/>
    </row>
    <row r="47" spans="2:40" x14ac:dyDescent="0.25">
      <c r="B47" s="18">
        <v>7</v>
      </c>
      <c r="C47" s="329" t="s">
        <v>554</v>
      </c>
      <c r="D47" s="329"/>
      <c r="E47" s="329"/>
      <c r="F47" s="4" t="s">
        <v>562</v>
      </c>
      <c r="G47" s="4" t="s">
        <v>742</v>
      </c>
      <c r="H47" s="177">
        <v>1</v>
      </c>
      <c r="I47" s="5">
        <v>214.72</v>
      </c>
      <c r="J47" s="28">
        <f>I47/9</f>
        <v>23.857777777777777</v>
      </c>
      <c r="K47" s="3"/>
    </row>
    <row r="48" spans="2:40" x14ac:dyDescent="0.25">
      <c r="B48" s="18">
        <v>8</v>
      </c>
      <c r="C48" s="329" t="s">
        <v>551</v>
      </c>
      <c r="D48" s="329"/>
      <c r="E48" s="329"/>
      <c r="F48" s="4" t="s">
        <v>556</v>
      </c>
      <c r="G48" s="4" t="s">
        <v>742</v>
      </c>
      <c r="H48" s="177">
        <v>1</v>
      </c>
      <c r="I48" s="5">
        <f>(F36*0.03)</f>
        <v>10503.6075</v>
      </c>
      <c r="J48" s="28">
        <f>I48/9</f>
        <v>1167.0675000000001</v>
      </c>
    </row>
    <row r="49" spans="2:10" ht="17.25" customHeight="1" x14ac:dyDescent="0.25">
      <c r="B49" s="18">
        <v>9</v>
      </c>
      <c r="C49" s="329" t="s">
        <v>555</v>
      </c>
      <c r="D49" s="329"/>
      <c r="E49" s="329"/>
      <c r="F49" s="4" t="s">
        <v>561</v>
      </c>
      <c r="G49" s="4" t="s">
        <v>742</v>
      </c>
      <c r="H49" s="177">
        <v>1</v>
      </c>
      <c r="I49" s="5">
        <f>F36*0.0117</f>
        <v>4096.4069250000002</v>
      </c>
      <c r="J49" s="28">
        <f>I49/9</f>
        <v>455.15632500000004</v>
      </c>
    </row>
    <row r="50" spans="2:10" ht="15.75" thickBot="1" x14ac:dyDescent="0.3">
      <c r="B50" s="18">
        <v>10</v>
      </c>
      <c r="C50" s="447" t="s">
        <v>557</v>
      </c>
      <c r="D50" s="447"/>
      <c r="E50" s="447"/>
      <c r="F50" s="152" t="s">
        <v>32</v>
      </c>
      <c r="G50" s="152" t="s">
        <v>704</v>
      </c>
      <c r="H50" s="188">
        <v>1</v>
      </c>
      <c r="I50" s="153">
        <v>120</v>
      </c>
      <c r="J50" s="30">
        <f>I50</f>
        <v>120</v>
      </c>
    </row>
    <row r="51" spans="2:10" ht="18.75" thickBot="1" x14ac:dyDescent="0.3">
      <c r="B51" s="389" t="s">
        <v>141</v>
      </c>
      <c r="C51" s="436"/>
      <c r="D51" s="436"/>
      <c r="E51" s="436"/>
      <c r="F51" s="436"/>
      <c r="G51" s="436"/>
      <c r="H51" s="436"/>
      <c r="I51" s="436"/>
      <c r="J51" s="151">
        <f>SUM(J41:J50)</f>
        <v>7576.7383188596486</v>
      </c>
    </row>
    <row r="53" spans="2:10" ht="15.75" thickBot="1" x14ac:dyDescent="0.3"/>
    <row r="54" spans="2:10" ht="16.5" thickBot="1" x14ac:dyDescent="0.3">
      <c r="B54" s="392" t="s">
        <v>159</v>
      </c>
      <c r="C54" s="393"/>
      <c r="D54" s="393"/>
      <c r="E54" s="393"/>
      <c r="F54" s="393"/>
      <c r="G54" s="394"/>
      <c r="I54" s="439" t="s">
        <v>606</v>
      </c>
      <c r="J54" s="440"/>
    </row>
    <row r="55" spans="2:10" ht="19.5" customHeight="1" thickBot="1" x14ac:dyDescent="0.3">
      <c r="B55" s="2" t="s">
        <v>38</v>
      </c>
      <c r="C55" s="319" t="s">
        <v>54</v>
      </c>
      <c r="D55" s="320"/>
      <c r="E55" s="321"/>
      <c r="F55" s="319" t="s">
        <v>158</v>
      </c>
      <c r="G55" s="321"/>
      <c r="I55" s="143" t="s">
        <v>681</v>
      </c>
      <c r="J55" s="173">
        <v>15</v>
      </c>
    </row>
    <row r="56" spans="2:10" x14ac:dyDescent="0.25">
      <c r="B56" s="20">
        <v>1</v>
      </c>
      <c r="C56" s="328" t="s">
        <v>84</v>
      </c>
      <c r="D56" s="328"/>
      <c r="E56" s="328"/>
      <c r="F56" s="437">
        <f>SUM(K8,K13)</f>
        <v>7230.5928070000009</v>
      </c>
      <c r="G56" s="438"/>
      <c r="I56" s="144" t="s">
        <v>699</v>
      </c>
      <c r="J56" s="174">
        <v>10</v>
      </c>
    </row>
    <row r="57" spans="2:10" x14ac:dyDescent="0.25">
      <c r="B57" s="27">
        <v>2</v>
      </c>
      <c r="C57" s="329" t="s">
        <v>160</v>
      </c>
      <c r="D57" s="329"/>
      <c r="E57" s="329"/>
      <c r="F57" s="429">
        <f>K31</f>
        <v>237.23777777777775</v>
      </c>
      <c r="G57" s="430"/>
      <c r="I57" s="144" t="s">
        <v>700</v>
      </c>
      <c r="J57" s="174">
        <v>11.96</v>
      </c>
    </row>
    <row r="58" spans="2:10" ht="15.75" thickBot="1" x14ac:dyDescent="0.3">
      <c r="B58" s="18">
        <v>3</v>
      </c>
      <c r="C58" s="334" t="s">
        <v>161</v>
      </c>
      <c r="D58" s="334"/>
      <c r="E58" s="334"/>
      <c r="F58" s="431">
        <f>J51</f>
        <v>7576.7383188596486</v>
      </c>
      <c r="G58" s="432"/>
      <c r="I58" s="144" t="s">
        <v>701</v>
      </c>
      <c r="J58" s="174">
        <f>J57/J56</f>
        <v>1.1960000000000002</v>
      </c>
    </row>
    <row r="59" spans="2:10" ht="18.75" thickBot="1" x14ac:dyDescent="0.3">
      <c r="B59" s="389" t="s">
        <v>162</v>
      </c>
      <c r="C59" s="390"/>
      <c r="D59" s="390"/>
      <c r="E59" s="391"/>
      <c r="F59" s="425">
        <f>SUM(F56:G58)</f>
        <v>15044.568903637428</v>
      </c>
      <c r="G59" s="426"/>
      <c r="I59" s="165" t="s">
        <v>702</v>
      </c>
      <c r="J59" s="176">
        <v>4</v>
      </c>
    </row>
    <row r="60" spans="2:10" ht="15.75" thickBot="1" x14ac:dyDescent="0.3">
      <c r="I60" s="162" t="s">
        <v>703</v>
      </c>
      <c r="J60" s="175">
        <f>J55*J58*J59</f>
        <v>71.760000000000005</v>
      </c>
    </row>
    <row r="61" spans="2:10" ht="16.5" thickBot="1" x14ac:dyDescent="0.3">
      <c r="B61" s="392" t="s">
        <v>163</v>
      </c>
      <c r="C61" s="393"/>
      <c r="D61" s="393"/>
      <c r="E61" s="394"/>
    </row>
    <row r="62" spans="2:10" ht="15.75" customHeight="1" x14ac:dyDescent="0.25">
      <c r="B62" s="348" t="s">
        <v>164</v>
      </c>
      <c r="C62" s="349"/>
      <c r="D62" s="350"/>
      <c r="E62" s="217">
        <f>F59</f>
        <v>15044.568903637428</v>
      </c>
    </row>
    <row r="63" spans="2:10" ht="39" customHeight="1" thickBot="1" x14ac:dyDescent="0.3">
      <c r="B63" s="340" t="s">
        <v>663</v>
      </c>
      <c r="C63" s="341"/>
      <c r="D63" s="342"/>
      <c r="E63" s="232">
        <f>J57*4</f>
        <v>47.84</v>
      </c>
    </row>
    <row r="64" spans="2:10" ht="27.75" customHeight="1" thickBot="1" x14ac:dyDescent="0.3">
      <c r="B64" s="427" t="s">
        <v>653</v>
      </c>
      <c r="C64" s="428"/>
      <c r="D64" s="428"/>
      <c r="E64" s="33">
        <f>E62/E63</f>
        <v>314.47677474158502</v>
      </c>
    </row>
    <row r="66" spans="2:12" ht="48.75" customHeight="1" x14ac:dyDescent="0.2">
      <c r="B66" s="305" t="s">
        <v>740</v>
      </c>
      <c r="C66" s="305"/>
      <c r="D66" s="305"/>
      <c r="E66" s="305"/>
      <c r="F66" s="305"/>
      <c r="G66" s="305"/>
      <c r="H66" s="305"/>
      <c r="I66" s="305"/>
      <c r="J66" s="305"/>
      <c r="K66" s="305"/>
      <c r="L66" s="305"/>
    </row>
  </sheetData>
  <mergeCells count="75">
    <mergeCell ref="B33:M33"/>
    <mergeCell ref="B37:M37"/>
    <mergeCell ref="C50:E50"/>
    <mergeCell ref="C44:E44"/>
    <mergeCell ref="C45:E45"/>
    <mergeCell ref="C46:E46"/>
    <mergeCell ref="C47:E47"/>
    <mergeCell ref="C48:E48"/>
    <mergeCell ref="C49:E49"/>
    <mergeCell ref="B39:J39"/>
    <mergeCell ref="C40:E40"/>
    <mergeCell ref="C41:E41"/>
    <mergeCell ref="C42:E42"/>
    <mergeCell ref="C43:E43"/>
    <mergeCell ref="C34:E34"/>
    <mergeCell ref="C35:E35"/>
    <mergeCell ref="C36:E36"/>
    <mergeCell ref="B59:E59"/>
    <mergeCell ref="F59:G59"/>
    <mergeCell ref="B61:E61"/>
    <mergeCell ref="B62:D62"/>
    <mergeCell ref="B51:I51"/>
    <mergeCell ref="B54:G54"/>
    <mergeCell ref="C55:E55"/>
    <mergeCell ref="F55:G55"/>
    <mergeCell ref="C56:E56"/>
    <mergeCell ref="F56:G56"/>
    <mergeCell ref="I54:J54"/>
    <mergeCell ref="B63:D63"/>
    <mergeCell ref="B64:D64"/>
    <mergeCell ref="C57:E57"/>
    <mergeCell ref="F57:G57"/>
    <mergeCell ref="C58:E58"/>
    <mergeCell ref="F58:G58"/>
    <mergeCell ref="C28:E28"/>
    <mergeCell ref="C29:E29"/>
    <mergeCell ref="B30:J30"/>
    <mergeCell ref="B31:J31"/>
    <mergeCell ref="C22:E22"/>
    <mergeCell ref="B23:J23"/>
    <mergeCell ref="B24:K24"/>
    <mergeCell ref="C25:E25"/>
    <mergeCell ref="C26:E26"/>
    <mergeCell ref="C27:E27"/>
    <mergeCell ref="C21:E21"/>
    <mergeCell ref="B11:K11"/>
    <mergeCell ref="C12:E12"/>
    <mergeCell ref="B13:B14"/>
    <mergeCell ref="F13:F14"/>
    <mergeCell ref="G13:G14"/>
    <mergeCell ref="H13:H14"/>
    <mergeCell ref="I13:I14"/>
    <mergeCell ref="J13:J14"/>
    <mergeCell ref="K13:K14"/>
    <mergeCell ref="B16:K16"/>
    <mergeCell ref="C17:E17"/>
    <mergeCell ref="B18:K18"/>
    <mergeCell ref="C19:E19"/>
    <mergeCell ref="C20:E20"/>
    <mergeCell ref="B66:L66"/>
    <mergeCell ref="B5:K5"/>
    <mergeCell ref="B1:K1"/>
    <mergeCell ref="B2:K2"/>
    <mergeCell ref="B3:F3"/>
    <mergeCell ref="H3:I3"/>
    <mergeCell ref="B4:K4"/>
    <mergeCell ref="B6:K6"/>
    <mergeCell ref="C7:E7"/>
    <mergeCell ref="B8:B9"/>
    <mergeCell ref="F8:F9"/>
    <mergeCell ref="G8:G9"/>
    <mergeCell ref="H8:H9"/>
    <mergeCell ref="I8:I9"/>
    <mergeCell ref="J8:J9"/>
    <mergeCell ref="K8:K9"/>
  </mergeCells>
  <phoneticPr fontId="4" type="noConversion"/>
  <pageMargins left="0.511811024" right="0.511811024" top="0.78740157499999996" bottom="0.78740157499999996" header="0.31496062000000002" footer="0.31496062000000002"/>
  <pageSetup paperSize="9" scale="71" fitToHeight="0" orientation="landscape" r:id="rId1"/>
  <rowBreaks count="2" manualBreakCount="2">
    <brk id="15" min="1" max="12" man="1"/>
    <brk id="38" min="1" max="12" man="1"/>
  </rowBreaks>
  <ignoredErrors>
    <ignoredError sqref="J46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8BCE-B0A5-41D3-A76D-C7A49B08CBF6}">
  <sheetPr>
    <pageSetUpPr fitToPage="1"/>
  </sheetPr>
  <dimension ref="B1:M51"/>
  <sheetViews>
    <sheetView topLeftCell="A28" zoomScaleNormal="100" workbookViewId="0">
      <selection activeCell="B14" sqref="B14:K14"/>
    </sheetView>
  </sheetViews>
  <sheetFormatPr defaultColWidth="6.140625" defaultRowHeight="15" x14ac:dyDescent="0.25"/>
  <cols>
    <col min="1" max="1" width="6.140625" style="1"/>
    <col min="2" max="2" width="5.85546875" style="1" customWidth="1"/>
    <col min="3" max="3" width="2.140625" style="1" customWidth="1"/>
    <col min="4" max="4" width="8.42578125" style="1" bestFit="1" customWidth="1"/>
    <col min="5" max="5" width="15.140625" style="1" bestFit="1" customWidth="1"/>
    <col min="6" max="6" width="20.42578125" style="1" customWidth="1"/>
    <col min="7" max="7" width="13.7109375" style="1" bestFit="1" customWidth="1"/>
    <col min="8" max="9" width="16.42578125" style="1" bestFit="1" customWidth="1"/>
    <col min="10" max="10" width="16.42578125" style="1" customWidth="1"/>
    <col min="11" max="11" width="17.5703125" style="1" bestFit="1" customWidth="1"/>
    <col min="12" max="12" width="18.140625" style="1" bestFit="1" customWidth="1"/>
    <col min="13" max="13" width="14.85546875" style="1" bestFit="1" customWidth="1"/>
    <col min="14" max="14" width="6.140625" style="1"/>
    <col min="15" max="15" width="12.140625" style="1" bestFit="1" customWidth="1"/>
    <col min="16" max="16" width="6.140625" style="1"/>
    <col min="17" max="17" width="10.85546875" style="1" bestFit="1" customWidth="1"/>
    <col min="18" max="16384" width="6.140625" style="1"/>
  </cols>
  <sheetData>
    <row r="1" spans="2:12" ht="105.75" customHeight="1" thickBot="1" x14ac:dyDescent="0.3">
      <c r="B1" s="288"/>
      <c r="C1" s="289"/>
      <c r="D1" s="289"/>
      <c r="E1" s="289"/>
      <c r="F1" s="289"/>
      <c r="G1" s="289"/>
      <c r="H1" s="289"/>
      <c r="I1" s="289"/>
      <c r="J1" s="289"/>
      <c r="K1" s="289"/>
      <c r="L1" s="290"/>
    </row>
    <row r="2" spans="2:12" ht="21" thickBot="1" x14ac:dyDescent="0.3">
      <c r="B2" s="294" t="s">
        <v>188</v>
      </c>
      <c r="C2" s="295"/>
      <c r="D2" s="295"/>
      <c r="E2" s="295"/>
      <c r="F2" s="295"/>
      <c r="G2" s="295"/>
      <c r="H2" s="295"/>
      <c r="I2" s="295"/>
      <c r="J2" s="295"/>
      <c r="K2" s="309"/>
      <c r="L2" s="310"/>
    </row>
    <row r="3" spans="2:12" ht="32.25" customHeight="1" thickBot="1" x14ac:dyDescent="0.3">
      <c r="B3" s="311" t="s">
        <v>94</v>
      </c>
      <c r="C3" s="312"/>
      <c r="D3" s="312"/>
      <c r="E3" s="312"/>
      <c r="F3" s="312"/>
      <c r="G3" s="313"/>
      <c r="H3" s="22" t="s">
        <v>91</v>
      </c>
      <c r="I3" s="317" t="s">
        <v>92</v>
      </c>
      <c r="J3" s="318"/>
      <c r="K3" s="22" t="s">
        <v>745</v>
      </c>
      <c r="L3" s="48" t="s">
        <v>680</v>
      </c>
    </row>
    <row r="4" spans="2:12" ht="15.75" thickBot="1" x14ac:dyDescent="0.3">
      <c r="B4" s="288"/>
      <c r="C4" s="289"/>
      <c r="D4" s="289"/>
      <c r="E4" s="289"/>
      <c r="F4" s="289"/>
      <c r="G4" s="289"/>
      <c r="H4" s="289"/>
      <c r="I4" s="289"/>
      <c r="J4" s="289"/>
      <c r="K4" s="289"/>
      <c r="L4" s="290"/>
    </row>
    <row r="5" spans="2:12" ht="16.5" thickBot="1" x14ac:dyDescent="0.3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3"/>
      <c r="L5" s="394"/>
    </row>
    <row r="6" spans="2:12" ht="16.5" thickBot="1" x14ac:dyDescent="0.3">
      <c r="B6" s="306" t="s">
        <v>169</v>
      </c>
      <c r="C6" s="307"/>
      <c r="D6" s="307"/>
      <c r="E6" s="307"/>
      <c r="F6" s="307"/>
      <c r="G6" s="307"/>
      <c r="H6" s="307"/>
      <c r="I6" s="307"/>
      <c r="J6" s="307"/>
      <c r="K6" s="307"/>
      <c r="L6" s="308"/>
    </row>
    <row r="7" spans="2:12" ht="76.5" customHeight="1" thickBot="1" x14ac:dyDescent="0.3">
      <c r="B7" s="319" t="s">
        <v>38</v>
      </c>
      <c r="C7" s="321"/>
      <c r="D7" s="319" t="str">
        <f>'Coleta RSU'!C7</f>
        <v>Custo de mão de obra- CONVENÇÃO COLETIVA 2023 - STEAC/MS</v>
      </c>
      <c r="E7" s="320"/>
      <c r="F7" s="321"/>
      <c r="G7" s="2" t="s">
        <v>96</v>
      </c>
      <c r="H7" s="286" t="str">
        <f>'Coleta RSU'!G7</f>
        <v>Auxilio alimentação - CONVENÇÃO COLETIVA 2023 - STEAC/MS</v>
      </c>
      <c r="I7" s="2" t="str">
        <f>'Coleta RSU'!H7</f>
        <v>Cesta Bábica -Proprcesso 022/2023/DILIC/CEASA/MS</v>
      </c>
      <c r="J7" s="2" t="s">
        <v>44</v>
      </c>
      <c r="K7" s="2" t="s">
        <v>705</v>
      </c>
      <c r="L7" s="2" t="s">
        <v>52</v>
      </c>
    </row>
    <row r="8" spans="2:12" ht="43.5" customHeight="1" thickBot="1" x14ac:dyDescent="0.3">
      <c r="B8" s="450">
        <v>1</v>
      </c>
      <c r="C8" s="451"/>
      <c r="D8" s="2" t="s">
        <v>46</v>
      </c>
      <c r="E8" s="2" t="s">
        <v>47</v>
      </c>
      <c r="F8" s="2" t="s">
        <v>48</v>
      </c>
      <c r="G8" s="324">
        <f>E9*0.8339</f>
        <v>1104.9175</v>
      </c>
      <c r="H8" s="324">
        <f>'Coleta RSU'!G8:G9</f>
        <v>290</v>
      </c>
      <c r="I8" s="324">
        <f>'Coleta RSU'!H8:H9</f>
        <v>160.9</v>
      </c>
      <c r="J8" s="324">
        <v>9.51</v>
      </c>
      <c r="K8" s="324">
        <f>SUM(E9,F9,G8,H8,I8,J8)</f>
        <v>2890.3275000000003</v>
      </c>
      <c r="L8" s="326">
        <f>K8*D9</f>
        <v>34683.930000000008</v>
      </c>
    </row>
    <row r="9" spans="2:12" ht="13.5" customHeight="1" thickBot="1" x14ac:dyDescent="0.3">
      <c r="B9" s="452"/>
      <c r="C9" s="453"/>
      <c r="D9" s="24">
        <v>12</v>
      </c>
      <c r="E9" s="15">
        <f>'Coleta RSU'!D9</f>
        <v>1325</v>
      </c>
      <c r="F9" s="15"/>
      <c r="G9" s="325"/>
      <c r="H9" s="325"/>
      <c r="I9" s="325"/>
      <c r="J9" s="325"/>
      <c r="K9" s="325"/>
      <c r="L9" s="327"/>
    </row>
    <row r="11" spans="2:12" ht="15.75" thickBot="1" x14ac:dyDescent="0.3"/>
    <row r="12" spans="2:12" ht="16.5" thickBot="1" x14ac:dyDescent="0.3">
      <c r="B12" s="392" t="s">
        <v>53</v>
      </c>
      <c r="C12" s="393"/>
      <c r="D12" s="393"/>
      <c r="E12" s="393"/>
      <c r="F12" s="393"/>
      <c r="G12" s="393"/>
      <c r="H12" s="393"/>
      <c r="I12" s="393"/>
      <c r="J12" s="393"/>
      <c r="K12" s="394"/>
    </row>
    <row r="13" spans="2:12" ht="48" customHeight="1" thickBot="1" x14ac:dyDescent="0.3">
      <c r="B13" s="2" t="s">
        <v>38</v>
      </c>
      <c r="C13" s="319" t="s">
        <v>54</v>
      </c>
      <c r="D13" s="320"/>
      <c r="E13" s="321"/>
      <c r="F13" s="2" t="s">
        <v>55</v>
      </c>
      <c r="G13" s="2" t="s">
        <v>56</v>
      </c>
      <c r="H13" s="2" t="s">
        <v>57</v>
      </c>
      <c r="I13" s="2" t="s">
        <v>747</v>
      </c>
      <c r="J13" s="2" t="s">
        <v>744</v>
      </c>
      <c r="K13" s="2" t="s">
        <v>59</v>
      </c>
    </row>
    <row r="14" spans="2:12" ht="16.5" thickBot="1" x14ac:dyDescent="0.3">
      <c r="B14" s="306" t="s">
        <v>65</v>
      </c>
      <c r="C14" s="307"/>
      <c r="D14" s="307"/>
      <c r="E14" s="307"/>
      <c r="F14" s="307"/>
      <c r="G14" s="307"/>
      <c r="H14" s="307"/>
      <c r="I14" s="307"/>
      <c r="J14" s="307"/>
      <c r="K14" s="308"/>
    </row>
    <row r="15" spans="2:12" ht="30" x14ac:dyDescent="0.25">
      <c r="B15" s="20">
        <v>1</v>
      </c>
      <c r="C15" s="328" t="s">
        <v>60</v>
      </c>
      <c r="D15" s="328"/>
      <c r="E15" s="328"/>
      <c r="F15" s="9" t="str">
        <f>'Coleta Seletiva'!F19</f>
        <v>SBC 62006  (OUT/2023)</v>
      </c>
      <c r="G15" s="10">
        <f>'Coleta Seletiva'!G19</f>
        <v>69.900000000000006</v>
      </c>
      <c r="H15" s="9">
        <v>6</v>
      </c>
      <c r="I15" s="9">
        <v>4</v>
      </c>
      <c r="J15" s="9">
        <f>I15*(D$9)</f>
        <v>48</v>
      </c>
      <c r="K15" s="21">
        <f>J15*G15/9</f>
        <v>372.8</v>
      </c>
    </row>
    <row r="16" spans="2:12" x14ac:dyDescent="0.25">
      <c r="B16" s="27">
        <v>2</v>
      </c>
      <c r="C16" s="329" t="s">
        <v>61</v>
      </c>
      <c r="D16" s="329"/>
      <c r="E16" s="329"/>
      <c r="F16" s="4" t="str">
        <f>'Coleta Seletiva'!F20</f>
        <v>Cotação - CT01</v>
      </c>
      <c r="G16" s="5">
        <f>'Coleta Seletiva'!G20</f>
        <v>85</v>
      </c>
      <c r="H16" s="4">
        <v>6</v>
      </c>
      <c r="I16" s="4">
        <v>4</v>
      </c>
      <c r="J16" s="9">
        <f t="shared" ref="J16:J18" si="0">I16*(D$9)</f>
        <v>48</v>
      </c>
      <c r="K16" s="21">
        <f t="shared" ref="K16:K18" si="1">J16*G16/9</f>
        <v>453.33333333333331</v>
      </c>
    </row>
    <row r="17" spans="2:11" ht="30" x14ac:dyDescent="0.25">
      <c r="B17" s="27">
        <v>3</v>
      </c>
      <c r="C17" s="329" t="s">
        <v>62</v>
      </c>
      <c r="D17" s="329"/>
      <c r="E17" s="329"/>
      <c r="F17" s="4" t="str">
        <f>'Coleta Seletiva'!F21</f>
        <v>SBC 12893 (OUT/2023)</v>
      </c>
      <c r="G17" s="5">
        <f>'Coleta Seletiva'!G21</f>
        <v>64.12</v>
      </c>
      <c r="H17" s="4">
        <v>6</v>
      </c>
      <c r="I17" s="4">
        <v>2</v>
      </c>
      <c r="J17" s="9">
        <f t="shared" si="0"/>
        <v>24</v>
      </c>
      <c r="K17" s="21">
        <f t="shared" si="1"/>
        <v>170.98666666666668</v>
      </c>
    </row>
    <row r="18" spans="2:11" ht="15.75" thickBot="1" x14ac:dyDescent="0.3">
      <c r="B18" s="18">
        <v>4</v>
      </c>
      <c r="C18" s="334" t="s">
        <v>63</v>
      </c>
      <c r="D18" s="334"/>
      <c r="E18" s="334"/>
      <c r="F18" s="12" t="str">
        <f>'Coleta Seletiva'!F22</f>
        <v>Cotação - CT02</v>
      </c>
      <c r="G18" s="14">
        <f>'Coleta Seletiva'!G22</f>
        <v>17.23</v>
      </c>
      <c r="H18" s="12">
        <v>6</v>
      </c>
      <c r="I18" s="12">
        <v>2</v>
      </c>
      <c r="J18" s="9">
        <f t="shared" si="0"/>
        <v>24</v>
      </c>
      <c r="K18" s="21">
        <f t="shared" si="1"/>
        <v>45.946666666666665</v>
      </c>
    </row>
    <row r="19" spans="2:11" ht="16.5" thickBot="1" x14ac:dyDescent="0.3">
      <c r="B19" s="335" t="s">
        <v>64</v>
      </c>
      <c r="C19" s="336"/>
      <c r="D19" s="336"/>
      <c r="E19" s="336"/>
      <c r="F19" s="336"/>
      <c r="G19" s="336"/>
      <c r="H19" s="336"/>
      <c r="I19" s="336"/>
      <c r="J19" s="337"/>
      <c r="K19" s="26">
        <f>SUM(K15:K18)</f>
        <v>1043.0666666666666</v>
      </c>
    </row>
    <row r="20" spans="2:11" ht="16.5" thickBot="1" x14ac:dyDescent="0.3">
      <c r="B20" s="306" t="s">
        <v>66</v>
      </c>
      <c r="C20" s="307"/>
      <c r="D20" s="307"/>
      <c r="E20" s="307"/>
      <c r="F20" s="307"/>
      <c r="G20" s="307"/>
      <c r="H20" s="307"/>
      <c r="I20" s="307"/>
      <c r="J20" s="307"/>
      <c r="K20" s="308"/>
    </row>
    <row r="21" spans="2:11" ht="30" x14ac:dyDescent="0.25">
      <c r="B21" s="20">
        <v>5</v>
      </c>
      <c r="C21" s="328" t="s">
        <v>67</v>
      </c>
      <c r="D21" s="328"/>
      <c r="E21" s="328"/>
      <c r="F21" s="9" t="str">
        <f>'Coleta Seletiva'!F25</f>
        <v>SINAPI 36152 (DEZ/2023)</v>
      </c>
      <c r="G21" s="10">
        <f>'Coleta Seletiva'!G25</f>
        <v>5.28</v>
      </c>
      <c r="H21" s="9">
        <v>12</v>
      </c>
      <c r="I21" s="9">
        <v>2</v>
      </c>
      <c r="J21" s="9">
        <f>D$9*I21</f>
        <v>24</v>
      </c>
      <c r="K21" s="21">
        <f>J21*G21/9</f>
        <v>14.08</v>
      </c>
    </row>
    <row r="22" spans="2:11" ht="30" x14ac:dyDescent="0.25">
      <c r="B22" s="27">
        <v>6</v>
      </c>
      <c r="C22" s="329" t="s">
        <v>69</v>
      </c>
      <c r="D22" s="329"/>
      <c r="E22" s="329"/>
      <c r="F22" s="4" t="str">
        <f>'Coleta Seletiva'!F26</f>
        <v>SBC 2210 (OUT/2023)</v>
      </c>
      <c r="G22" s="5">
        <f>'Coleta Seletiva'!G27</f>
        <v>6</v>
      </c>
      <c r="H22" s="4">
        <v>6</v>
      </c>
      <c r="I22" s="4">
        <v>4</v>
      </c>
      <c r="J22" s="9">
        <f>D$9*I22</f>
        <v>48</v>
      </c>
      <c r="K22" s="21">
        <f t="shared" ref="K22:K25" si="2">J22*G22/9</f>
        <v>32</v>
      </c>
    </row>
    <row r="23" spans="2:11" ht="30" x14ac:dyDescent="0.25">
      <c r="B23" s="27">
        <v>7</v>
      </c>
      <c r="C23" s="329" t="s">
        <v>70</v>
      </c>
      <c r="D23" s="329"/>
      <c r="E23" s="329"/>
      <c r="F23" s="4" t="str">
        <f>'Coleta Seletiva'!F28</f>
        <v>SBC 37523 (OUT/2023)</v>
      </c>
      <c r="G23" s="5">
        <f>'Coleta Seletiva'!G28</f>
        <v>3.91</v>
      </c>
      <c r="H23" s="4">
        <v>6</v>
      </c>
      <c r="I23" s="4">
        <v>4</v>
      </c>
      <c r="J23" s="9">
        <f>D$9*I23</f>
        <v>48</v>
      </c>
      <c r="K23" s="21">
        <f t="shared" si="2"/>
        <v>20.853333333333335</v>
      </c>
    </row>
    <row r="24" spans="2:11" x14ac:dyDescent="0.25">
      <c r="B24" s="27">
        <v>8</v>
      </c>
      <c r="C24" s="329" t="s">
        <v>71</v>
      </c>
      <c r="D24" s="329"/>
      <c r="E24" s="329"/>
      <c r="F24" s="4" t="str">
        <f>'Coleta Seletiva'!F29</f>
        <v>Cotação - CT05</v>
      </c>
      <c r="G24" s="5">
        <f>'Coleta Seletiva'!G29</f>
        <v>18.399999999999999</v>
      </c>
      <c r="H24" s="4">
        <v>5</v>
      </c>
      <c r="I24" s="4">
        <v>5</v>
      </c>
      <c r="J24" s="9">
        <f>(D$9)*I24</f>
        <v>60</v>
      </c>
      <c r="K24" s="21">
        <f t="shared" si="2"/>
        <v>122.66666666666667</v>
      </c>
    </row>
    <row r="25" spans="2:11" ht="44.25" customHeight="1" thickBot="1" x14ac:dyDescent="0.3">
      <c r="B25" s="18">
        <v>9</v>
      </c>
      <c r="C25" s="334" t="s">
        <v>72</v>
      </c>
      <c r="D25" s="334"/>
      <c r="E25" s="334"/>
      <c r="F25" s="12" t="str">
        <f>'Coleta Seletiva'!F30</f>
        <v>SBC  38001 (OUT/2023)</v>
      </c>
      <c r="G25" s="14">
        <f>'Coleta Seletiva'!G30</f>
        <v>34.9</v>
      </c>
      <c r="H25" s="12">
        <v>12</v>
      </c>
      <c r="I25" s="12">
        <v>2</v>
      </c>
      <c r="J25" s="9">
        <f>(D$9)*I25</f>
        <v>24</v>
      </c>
      <c r="K25" s="21">
        <f t="shared" si="2"/>
        <v>93.066666666666663</v>
      </c>
    </row>
    <row r="26" spans="2:11" ht="16.5" thickBot="1" x14ac:dyDescent="0.3">
      <c r="B26" s="335" t="s">
        <v>73</v>
      </c>
      <c r="C26" s="336"/>
      <c r="D26" s="336"/>
      <c r="E26" s="336"/>
      <c r="F26" s="336"/>
      <c r="G26" s="336"/>
      <c r="H26" s="336"/>
      <c r="I26" s="336"/>
      <c r="J26" s="337"/>
      <c r="K26" s="29">
        <f>SUM(K21:K25)</f>
        <v>282.66666666666669</v>
      </c>
    </row>
    <row r="27" spans="2:11" ht="18.75" thickBot="1" x14ac:dyDescent="0.3">
      <c r="B27" s="389" t="s">
        <v>74</v>
      </c>
      <c r="C27" s="390"/>
      <c r="D27" s="390"/>
      <c r="E27" s="390"/>
      <c r="F27" s="390"/>
      <c r="G27" s="390"/>
      <c r="H27" s="390"/>
      <c r="I27" s="390"/>
      <c r="J27" s="391"/>
      <c r="K27" s="16">
        <f>SUM(K26,K19)</f>
        <v>1325.7333333333333</v>
      </c>
    </row>
    <row r="28" spans="2:11" ht="15.75" thickBot="1" x14ac:dyDescent="0.3"/>
    <row r="29" spans="2:11" ht="16.5" thickBot="1" x14ac:dyDescent="0.3">
      <c r="B29" s="392" t="s">
        <v>180</v>
      </c>
      <c r="C29" s="393"/>
      <c r="D29" s="393"/>
      <c r="E29" s="393"/>
      <c r="F29" s="393"/>
      <c r="G29" s="393"/>
      <c r="H29" s="393"/>
      <c r="I29" s="393"/>
      <c r="J29" s="394"/>
    </row>
    <row r="30" spans="2:11" ht="33.75" customHeight="1" thickBot="1" x14ac:dyDescent="0.3">
      <c r="B30" s="2" t="s">
        <v>38</v>
      </c>
      <c r="C30" s="319" t="s">
        <v>54</v>
      </c>
      <c r="D30" s="320"/>
      <c r="E30" s="321"/>
      <c r="F30" s="2" t="s">
        <v>78</v>
      </c>
      <c r="G30" s="2" t="s">
        <v>20</v>
      </c>
      <c r="H30" s="2" t="s">
        <v>748</v>
      </c>
      <c r="I30" s="2" t="s">
        <v>56</v>
      </c>
      <c r="J30" s="2" t="s">
        <v>59</v>
      </c>
    </row>
    <row r="31" spans="2:11" ht="30" x14ac:dyDescent="0.25">
      <c r="B31" s="20">
        <v>1</v>
      </c>
      <c r="C31" s="328" t="s">
        <v>176</v>
      </c>
      <c r="D31" s="328"/>
      <c r="E31" s="328"/>
      <c r="F31" s="9" t="s">
        <v>510</v>
      </c>
      <c r="G31" s="9" t="s">
        <v>133</v>
      </c>
      <c r="H31" s="9">
        <f>D9</f>
        <v>12</v>
      </c>
      <c r="I31" s="10">
        <v>16.25</v>
      </c>
      <c r="J31" s="21">
        <f>I31*H31/9</f>
        <v>21.666666666666668</v>
      </c>
    </row>
    <row r="32" spans="2:11" ht="30" x14ac:dyDescent="0.25">
      <c r="B32" s="27">
        <v>2</v>
      </c>
      <c r="C32" s="329" t="s">
        <v>177</v>
      </c>
      <c r="D32" s="329"/>
      <c r="E32" s="329"/>
      <c r="F32" s="4" t="s">
        <v>511</v>
      </c>
      <c r="G32" s="4" t="s">
        <v>133</v>
      </c>
      <c r="H32" s="4">
        <f>D9</f>
        <v>12</v>
      </c>
      <c r="I32" s="5">
        <v>19</v>
      </c>
      <c r="J32" s="21">
        <f t="shared" ref="J32:J34" si="3">I32*H32/9</f>
        <v>25.333333333333332</v>
      </c>
    </row>
    <row r="33" spans="2:10" x14ac:dyDescent="0.25">
      <c r="B33" s="27">
        <v>3</v>
      </c>
      <c r="C33" s="329" t="s">
        <v>178</v>
      </c>
      <c r="D33" s="329"/>
      <c r="E33" s="329"/>
      <c r="F33" s="4" t="s">
        <v>512</v>
      </c>
      <c r="G33" s="4" t="s">
        <v>133</v>
      </c>
      <c r="H33" s="4">
        <f>D9</f>
        <v>12</v>
      </c>
      <c r="I33" s="5">
        <f>COTAÇÕES!E267</f>
        <v>26.29</v>
      </c>
      <c r="J33" s="21">
        <f t="shared" si="3"/>
        <v>35.053333333333335</v>
      </c>
    </row>
    <row r="34" spans="2:10" ht="30.75" thickBot="1" x14ac:dyDescent="0.3">
      <c r="B34" s="27">
        <v>4</v>
      </c>
      <c r="C34" s="329" t="s">
        <v>547</v>
      </c>
      <c r="D34" s="329"/>
      <c r="E34" s="329"/>
      <c r="F34" s="4" t="s">
        <v>654</v>
      </c>
      <c r="G34" s="4" t="s">
        <v>179</v>
      </c>
      <c r="H34" s="6">
        <f>E46*0.09</f>
        <v>8064</v>
      </c>
      <c r="I34" s="5">
        <v>2</v>
      </c>
      <c r="J34" s="21">
        <f t="shared" si="3"/>
        <v>1792</v>
      </c>
    </row>
    <row r="35" spans="2:10" ht="18.75" thickBot="1" x14ac:dyDescent="0.3">
      <c r="B35" s="389" t="s">
        <v>127</v>
      </c>
      <c r="C35" s="390"/>
      <c r="D35" s="390"/>
      <c r="E35" s="390"/>
      <c r="F35" s="390"/>
      <c r="G35" s="390"/>
      <c r="H35" s="390"/>
      <c r="I35" s="391"/>
      <c r="J35" s="16">
        <f>SUM(J31:J34)</f>
        <v>1874.0533333333333</v>
      </c>
    </row>
    <row r="36" spans="2:10" ht="15.75" thickBot="1" x14ac:dyDescent="0.3"/>
    <row r="37" spans="2:10" ht="16.5" thickBot="1" x14ac:dyDescent="0.3">
      <c r="B37" s="392" t="s">
        <v>159</v>
      </c>
      <c r="C37" s="393"/>
      <c r="D37" s="393"/>
      <c r="E37" s="393"/>
      <c r="F37" s="393"/>
      <c r="G37" s="394"/>
    </row>
    <row r="38" spans="2:10" ht="16.5" thickBot="1" x14ac:dyDescent="0.3">
      <c r="B38" s="2" t="s">
        <v>38</v>
      </c>
      <c r="C38" s="319" t="s">
        <v>54</v>
      </c>
      <c r="D38" s="320"/>
      <c r="E38" s="321"/>
      <c r="F38" s="319" t="s">
        <v>158</v>
      </c>
      <c r="G38" s="321"/>
    </row>
    <row r="39" spans="2:10" x14ac:dyDescent="0.25">
      <c r="B39" s="20">
        <v>1</v>
      </c>
      <c r="C39" s="328" t="s">
        <v>84</v>
      </c>
      <c r="D39" s="328"/>
      <c r="E39" s="328"/>
      <c r="F39" s="415">
        <f>SUM(L8)</f>
        <v>34683.930000000008</v>
      </c>
      <c r="G39" s="416"/>
    </row>
    <row r="40" spans="2:10" x14ac:dyDescent="0.25">
      <c r="B40" s="27">
        <v>2</v>
      </c>
      <c r="C40" s="329" t="s">
        <v>160</v>
      </c>
      <c r="D40" s="329"/>
      <c r="E40" s="329"/>
      <c r="F40" s="421">
        <f>K27</f>
        <v>1325.7333333333333</v>
      </c>
      <c r="G40" s="422"/>
    </row>
    <row r="41" spans="2:10" ht="15.75" thickBot="1" x14ac:dyDescent="0.3">
      <c r="B41" s="27">
        <v>3</v>
      </c>
      <c r="C41" s="329" t="s">
        <v>145</v>
      </c>
      <c r="D41" s="329"/>
      <c r="E41" s="329"/>
      <c r="F41" s="421">
        <f>J35</f>
        <v>1874.0533333333333</v>
      </c>
      <c r="G41" s="422"/>
    </row>
    <row r="42" spans="2:10" ht="18.75" thickBot="1" x14ac:dyDescent="0.3">
      <c r="B42" s="389" t="s">
        <v>162</v>
      </c>
      <c r="C42" s="390"/>
      <c r="D42" s="390"/>
      <c r="E42" s="391"/>
      <c r="F42" s="425">
        <f>SUM(F39:G41)</f>
        <v>37883.716666666674</v>
      </c>
      <c r="G42" s="426"/>
    </row>
    <row r="43" spans="2:10" ht="15.75" thickBot="1" x14ac:dyDescent="0.3"/>
    <row r="44" spans="2:10" ht="16.5" thickBot="1" x14ac:dyDescent="0.3">
      <c r="B44" s="392" t="s">
        <v>33</v>
      </c>
      <c r="C44" s="393"/>
      <c r="D44" s="393"/>
      <c r="E44" s="394"/>
    </row>
    <row r="45" spans="2:10" ht="16.5" customHeight="1" thickBot="1" x14ac:dyDescent="0.3">
      <c r="B45" s="348" t="s">
        <v>34</v>
      </c>
      <c r="C45" s="349"/>
      <c r="D45" s="456"/>
      <c r="E45" s="47">
        <f>F42</f>
        <v>37883.716666666674</v>
      </c>
    </row>
    <row r="46" spans="2:10" ht="16.5" customHeight="1" thickBot="1" x14ac:dyDescent="0.3">
      <c r="B46" s="340" t="s">
        <v>543</v>
      </c>
      <c r="C46" s="341"/>
      <c r="D46" s="455"/>
      <c r="E46" s="148">
        <v>89600</v>
      </c>
    </row>
    <row r="47" spans="2:10" ht="16.5" customHeight="1" thickBot="1" x14ac:dyDescent="0.3">
      <c r="B47" s="351" t="s">
        <v>544</v>
      </c>
      <c r="C47" s="352"/>
      <c r="D47" s="454"/>
      <c r="E47" s="46">
        <f>E45/E46</f>
        <v>0.42280933779761914</v>
      </c>
    </row>
    <row r="49" spans="2:13" x14ac:dyDescent="0.25">
      <c r="B49" s="449" t="s">
        <v>740</v>
      </c>
      <c r="C49" s="449"/>
      <c r="D49" s="449"/>
      <c r="E49" s="449"/>
      <c r="F49" s="449"/>
      <c r="G49" s="449"/>
      <c r="H49" s="449"/>
      <c r="I49" s="449"/>
      <c r="J49" s="449"/>
      <c r="K49" s="449"/>
      <c r="L49" s="449"/>
      <c r="M49" s="449"/>
    </row>
    <row r="50" spans="2:13" x14ac:dyDescent="0.25">
      <c r="B50" s="449"/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</row>
    <row r="51" spans="2:13" x14ac:dyDescent="0.25">
      <c r="B51" s="449"/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</row>
  </sheetData>
  <mergeCells count="55">
    <mergeCell ref="B44:E44"/>
    <mergeCell ref="B47:D47"/>
    <mergeCell ref="B46:D46"/>
    <mergeCell ref="B45:D45"/>
    <mergeCell ref="C40:E40"/>
    <mergeCell ref="F40:G40"/>
    <mergeCell ref="C41:E41"/>
    <mergeCell ref="F41:G41"/>
    <mergeCell ref="B42:E42"/>
    <mergeCell ref="F42:G42"/>
    <mergeCell ref="B35:I35"/>
    <mergeCell ref="B37:G37"/>
    <mergeCell ref="C38:E38"/>
    <mergeCell ref="F38:G38"/>
    <mergeCell ref="C39:E39"/>
    <mergeCell ref="F39:G39"/>
    <mergeCell ref="C31:E31"/>
    <mergeCell ref="C32:E32"/>
    <mergeCell ref="C33:E33"/>
    <mergeCell ref="C34:E34"/>
    <mergeCell ref="C24:E24"/>
    <mergeCell ref="C25:E25"/>
    <mergeCell ref="B26:J26"/>
    <mergeCell ref="B27:J27"/>
    <mergeCell ref="B29:J29"/>
    <mergeCell ref="C30:E30"/>
    <mergeCell ref="B8:C9"/>
    <mergeCell ref="C23:E23"/>
    <mergeCell ref="B12:K12"/>
    <mergeCell ref="C13:E13"/>
    <mergeCell ref="B14:K14"/>
    <mergeCell ref="C15:E15"/>
    <mergeCell ref="C16:E16"/>
    <mergeCell ref="C17:E17"/>
    <mergeCell ref="C18:E18"/>
    <mergeCell ref="B19:J19"/>
    <mergeCell ref="B20:K20"/>
    <mergeCell ref="C21:E21"/>
    <mergeCell ref="C22:E22"/>
    <mergeCell ref="B49:M51"/>
    <mergeCell ref="B5:L5"/>
    <mergeCell ref="B1:L1"/>
    <mergeCell ref="B2:L2"/>
    <mergeCell ref="B3:G3"/>
    <mergeCell ref="I3:J3"/>
    <mergeCell ref="B4:L4"/>
    <mergeCell ref="B6:L6"/>
    <mergeCell ref="D7:F7"/>
    <mergeCell ref="G8:G9"/>
    <mergeCell ref="H8:H9"/>
    <mergeCell ref="I8:I9"/>
    <mergeCell ref="J8:J9"/>
    <mergeCell ref="K8:K9"/>
    <mergeCell ref="L8:L9"/>
    <mergeCell ref="B7:C7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  <rowBreaks count="2" manualBreakCount="2">
    <brk id="19" max="16383" man="1"/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0642-1126-41E0-99F0-2DB5508CA00C}">
  <sheetPr>
    <pageSetUpPr fitToPage="1"/>
  </sheetPr>
  <dimension ref="B1:J44"/>
  <sheetViews>
    <sheetView topLeftCell="A7" workbookViewId="0">
      <selection activeCell="J15" sqref="J15"/>
    </sheetView>
  </sheetViews>
  <sheetFormatPr defaultRowHeight="15" x14ac:dyDescent="0.25"/>
  <cols>
    <col min="1" max="1" width="9.140625" style="1"/>
    <col min="2" max="2" width="9" style="1" customWidth="1"/>
    <col min="3" max="3" width="10.5703125" style="1" customWidth="1"/>
    <col min="4" max="4" width="13.28515625" style="1" customWidth="1"/>
    <col min="5" max="5" width="50.5703125" style="1" customWidth="1"/>
    <col min="6" max="6" width="18.140625" style="1" customWidth="1"/>
    <col min="7" max="7" width="15.85546875" style="1" customWidth="1"/>
    <col min="8" max="8" width="18.85546875" style="1" customWidth="1"/>
    <col min="9" max="9" width="18.140625" style="1" bestFit="1" customWidth="1"/>
    <col min="10" max="10" width="16.85546875" style="1" customWidth="1"/>
    <col min="11" max="16384" width="9.140625" style="1"/>
  </cols>
  <sheetData>
    <row r="1" spans="2:10" ht="93.75" customHeight="1" thickBot="1" x14ac:dyDescent="0.3">
      <c r="B1" s="288"/>
      <c r="C1" s="289"/>
      <c r="D1" s="289"/>
      <c r="E1" s="289"/>
      <c r="F1" s="289"/>
      <c r="G1" s="289"/>
      <c r="H1" s="289"/>
      <c r="I1" s="290"/>
      <c r="J1" s="205"/>
    </row>
    <row r="2" spans="2:10" ht="21" customHeight="1" thickBot="1" x14ac:dyDescent="0.3">
      <c r="B2" s="294" t="s">
        <v>167</v>
      </c>
      <c r="C2" s="295"/>
      <c r="D2" s="295"/>
      <c r="E2" s="295"/>
      <c r="F2" s="295"/>
      <c r="G2" s="295"/>
      <c r="H2" s="295"/>
      <c r="I2" s="296"/>
      <c r="J2" s="204"/>
    </row>
    <row r="3" spans="2:10" ht="15.75" thickBot="1" x14ac:dyDescent="0.3">
      <c r="B3" s="288"/>
      <c r="C3" s="289"/>
      <c r="D3" s="289"/>
      <c r="E3" s="289"/>
      <c r="F3" s="289"/>
      <c r="G3" s="289"/>
      <c r="H3" s="289"/>
      <c r="I3" s="290"/>
      <c r="J3" s="205"/>
    </row>
    <row r="4" spans="2:10" ht="18.75" customHeight="1" thickBot="1" x14ac:dyDescent="0.3">
      <c r="B4" s="392" t="s">
        <v>628</v>
      </c>
      <c r="C4" s="393"/>
      <c r="D4" s="393"/>
      <c r="E4" s="393"/>
      <c r="F4" s="393"/>
      <c r="G4" s="393"/>
      <c r="H4" s="393"/>
      <c r="I4" s="394"/>
      <c r="J4" s="56"/>
    </row>
    <row r="5" spans="2:10" ht="18.75" customHeight="1" thickBot="1" x14ac:dyDescent="0.3">
      <c r="B5" s="2" t="s">
        <v>38</v>
      </c>
      <c r="C5" s="2" t="s">
        <v>642</v>
      </c>
      <c r="D5" s="2" t="s">
        <v>78</v>
      </c>
      <c r="E5" s="2" t="s">
        <v>54</v>
      </c>
      <c r="F5" s="2" t="s">
        <v>643</v>
      </c>
      <c r="G5" s="2" t="s">
        <v>46</v>
      </c>
      <c r="H5" s="2" t="s">
        <v>77</v>
      </c>
      <c r="I5" s="2" t="s">
        <v>635</v>
      </c>
      <c r="J5" s="147"/>
    </row>
    <row r="6" spans="2:10" ht="75" x14ac:dyDescent="0.25">
      <c r="B6" s="27">
        <v>1</v>
      </c>
      <c r="C6" s="4" t="s">
        <v>655</v>
      </c>
      <c r="D6" s="4">
        <v>5928</v>
      </c>
      <c r="E6" s="4" t="s">
        <v>706</v>
      </c>
      <c r="F6" s="4" t="s">
        <v>629</v>
      </c>
      <c r="G6" s="4">
        <v>0.20480000000000001</v>
      </c>
      <c r="H6" s="4">
        <v>275.51</v>
      </c>
      <c r="I6" s="194">
        <f>TRUNC(G6*H6,2)</f>
        <v>56.42</v>
      </c>
      <c r="J6" s="147"/>
    </row>
    <row r="7" spans="2:10" ht="75" x14ac:dyDescent="0.25">
      <c r="B7" s="27">
        <v>2</v>
      </c>
      <c r="C7" s="4" t="s">
        <v>656</v>
      </c>
      <c r="D7" s="4">
        <v>5930</v>
      </c>
      <c r="E7" s="4" t="s">
        <v>707</v>
      </c>
      <c r="F7" s="4" t="s">
        <v>630</v>
      </c>
      <c r="G7" s="4">
        <v>0.48730000000000001</v>
      </c>
      <c r="H7" s="4">
        <v>67.38</v>
      </c>
      <c r="I7" s="195">
        <f t="shared" ref="I7:I9" si="0">TRUNC(G7*H7,2)</f>
        <v>32.83</v>
      </c>
      <c r="J7" s="147"/>
    </row>
    <row r="8" spans="2:10" ht="30" x14ac:dyDescent="0.25">
      <c r="B8" s="27">
        <v>3</v>
      </c>
      <c r="C8" s="4" t="s">
        <v>657</v>
      </c>
      <c r="D8" s="4">
        <v>88316</v>
      </c>
      <c r="E8" s="4" t="s">
        <v>708</v>
      </c>
      <c r="F8" s="4" t="s">
        <v>631</v>
      </c>
      <c r="G8" s="4">
        <v>0.69210000000000005</v>
      </c>
      <c r="H8" s="4">
        <v>20.13</v>
      </c>
      <c r="I8" s="195">
        <f>TRUNC(G8*H8,2)</f>
        <v>13.93</v>
      </c>
      <c r="J8" s="147"/>
    </row>
    <row r="9" spans="2:10" ht="30.75" thickBot="1" x14ac:dyDescent="0.3">
      <c r="B9" s="196">
        <v>4</v>
      </c>
      <c r="C9" s="152" t="s">
        <v>655</v>
      </c>
      <c r="D9" s="152">
        <v>88441</v>
      </c>
      <c r="E9" s="152" t="s">
        <v>709</v>
      </c>
      <c r="F9" s="152" t="s">
        <v>631</v>
      </c>
      <c r="G9" s="152">
        <v>0.69210000000000005</v>
      </c>
      <c r="H9" s="152">
        <v>23.76</v>
      </c>
      <c r="I9" s="197">
        <f t="shared" si="0"/>
        <v>16.440000000000001</v>
      </c>
      <c r="J9" s="147"/>
    </row>
    <row r="10" spans="2:10" ht="18.75" customHeight="1" thickBot="1" x14ac:dyDescent="0.3">
      <c r="B10" s="457" t="s">
        <v>710</v>
      </c>
      <c r="C10" s="458"/>
      <c r="D10" s="458"/>
      <c r="E10" s="458"/>
      <c r="F10" s="458"/>
      <c r="G10" s="458"/>
      <c r="H10" s="458"/>
      <c r="I10" s="198">
        <f>SUM(I6:I9)</f>
        <v>119.62</v>
      </c>
      <c r="J10" s="147"/>
    </row>
    <row r="11" spans="2:10" ht="18.75" customHeight="1" thickBot="1" x14ac:dyDescent="0.3">
      <c r="B11" s="23"/>
      <c r="C11" s="184"/>
      <c r="D11" s="184"/>
      <c r="E11" s="184"/>
      <c r="F11" s="184"/>
      <c r="G11" s="184"/>
      <c r="H11" s="184"/>
      <c r="I11" s="184"/>
      <c r="J11" s="193"/>
    </row>
    <row r="12" spans="2:10" ht="18.75" customHeight="1" thickBot="1" x14ac:dyDescent="0.3">
      <c r="B12" s="392" t="s">
        <v>75</v>
      </c>
      <c r="C12" s="393"/>
      <c r="D12" s="393"/>
      <c r="E12" s="393"/>
      <c r="F12" s="393"/>
      <c r="G12" s="393"/>
      <c r="H12" s="393"/>
      <c r="I12" s="393"/>
      <c r="J12" s="394"/>
    </row>
    <row r="13" spans="2:10" ht="16.5" thickBot="1" x14ac:dyDescent="0.3">
      <c r="B13" s="2" t="s">
        <v>38</v>
      </c>
      <c r="C13" s="319" t="s">
        <v>54</v>
      </c>
      <c r="D13" s="320"/>
      <c r="E13" s="321"/>
      <c r="F13" s="2" t="s">
        <v>78</v>
      </c>
      <c r="G13" s="2" t="s">
        <v>20</v>
      </c>
      <c r="H13" s="2" t="s">
        <v>76</v>
      </c>
      <c r="I13" s="2" t="s">
        <v>77</v>
      </c>
      <c r="J13" s="2" t="s">
        <v>635</v>
      </c>
    </row>
    <row r="14" spans="2:10" ht="30.75" customHeight="1" x14ac:dyDescent="0.25">
      <c r="B14" s="20">
        <v>1</v>
      </c>
      <c r="C14" s="328" t="s">
        <v>170</v>
      </c>
      <c r="D14" s="328"/>
      <c r="E14" s="328"/>
      <c r="F14" s="9" t="s">
        <v>480</v>
      </c>
      <c r="G14" s="9" t="s">
        <v>20</v>
      </c>
      <c r="H14" s="179">
        <v>1</v>
      </c>
      <c r="I14" s="10">
        <f>(Roçada!K72/30)</f>
        <v>2.7632685185185184</v>
      </c>
      <c r="J14" s="21">
        <f>H14*I14</f>
        <v>2.7632685185185184</v>
      </c>
    </row>
    <row r="15" spans="2:10" ht="35.25" customHeight="1" x14ac:dyDescent="0.25">
      <c r="B15" s="27">
        <v>2</v>
      </c>
      <c r="C15" s="329" t="s">
        <v>139</v>
      </c>
      <c r="D15" s="329"/>
      <c r="E15" s="329"/>
      <c r="F15" s="4" t="s">
        <v>658</v>
      </c>
      <c r="G15" s="4" t="s">
        <v>634</v>
      </c>
      <c r="H15" s="4">
        <v>0.35</v>
      </c>
      <c r="I15" s="5">
        <v>5.43</v>
      </c>
      <c r="J15" s="28">
        <f t="shared" ref="J15:J16" si="1">H15*I15</f>
        <v>1.9004999999999999</v>
      </c>
    </row>
    <row r="16" spans="2:10" ht="42.75" customHeight="1" thickBot="1" x14ac:dyDescent="0.3">
      <c r="B16" s="18">
        <v>3</v>
      </c>
      <c r="C16" s="334" t="s">
        <v>171</v>
      </c>
      <c r="D16" s="334"/>
      <c r="E16" s="334"/>
      <c r="F16" s="12" t="str">
        <f>Roçada!E86</f>
        <v>Cotação  - CT24</v>
      </c>
      <c r="G16" s="12" t="s">
        <v>634</v>
      </c>
      <c r="H16" s="185">
        <f>H15/25</f>
        <v>1.3999999999999999E-2</v>
      </c>
      <c r="I16" s="14">
        <f>Roçada!H86</f>
        <v>64.86</v>
      </c>
      <c r="J16" s="19">
        <f t="shared" si="1"/>
        <v>0.90803999999999985</v>
      </c>
    </row>
    <row r="17" spans="2:10" ht="18.75" thickBot="1" x14ac:dyDescent="0.3">
      <c r="B17" s="389" t="s">
        <v>74</v>
      </c>
      <c r="C17" s="390"/>
      <c r="D17" s="390"/>
      <c r="E17" s="390"/>
      <c r="F17" s="390"/>
      <c r="G17" s="390"/>
      <c r="H17" s="390"/>
      <c r="I17" s="391"/>
      <c r="J17" s="16">
        <f>SUM(J14:J16)</f>
        <v>5.5718085185185178</v>
      </c>
    </row>
    <row r="19" spans="2:10" ht="15.75" thickBot="1" x14ac:dyDescent="0.3"/>
    <row r="20" spans="2:10" ht="16.5" customHeight="1" thickBot="1" x14ac:dyDescent="0.3">
      <c r="B20" s="392" t="s">
        <v>711</v>
      </c>
      <c r="C20" s="393"/>
      <c r="D20" s="393"/>
      <c r="E20" s="393"/>
      <c r="F20" s="393"/>
      <c r="G20" s="394"/>
    </row>
    <row r="21" spans="2:10" ht="16.5" customHeight="1" thickBot="1" x14ac:dyDescent="0.3">
      <c r="B21" s="2" t="s">
        <v>38</v>
      </c>
      <c r="C21" s="319" t="s">
        <v>54</v>
      </c>
      <c r="D21" s="320"/>
      <c r="E21" s="321"/>
      <c r="F21" s="319" t="s">
        <v>158</v>
      </c>
      <c r="G21" s="321"/>
    </row>
    <row r="22" spans="2:10" ht="15" customHeight="1" x14ac:dyDescent="0.25">
      <c r="B22" s="20">
        <v>1</v>
      </c>
      <c r="C22" s="459" t="s">
        <v>84</v>
      </c>
      <c r="D22" s="460"/>
      <c r="E22" s="461"/>
      <c r="F22" s="415">
        <f>I10</f>
        <v>119.62</v>
      </c>
      <c r="G22" s="416"/>
    </row>
    <row r="23" spans="2:10" ht="15.75" customHeight="1" thickBot="1" x14ac:dyDescent="0.3">
      <c r="B23" s="18">
        <v>2</v>
      </c>
      <c r="C23" s="462" t="s">
        <v>75</v>
      </c>
      <c r="D23" s="463"/>
      <c r="E23" s="464"/>
      <c r="F23" s="423">
        <f>J17</f>
        <v>5.5718085185185178</v>
      </c>
      <c r="G23" s="424"/>
    </row>
    <row r="24" spans="2:10" ht="18.75" thickBot="1" x14ac:dyDescent="0.3">
      <c r="B24" s="389" t="s">
        <v>172</v>
      </c>
      <c r="C24" s="390"/>
      <c r="D24" s="390"/>
      <c r="E24" s="391"/>
      <c r="F24" s="425">
        <f>SUM(F22:G23)</f>
        <v>125.19180851851853</v>
      </c>
      <c r="G24" s="426"/>
    </row>
    <row r="25" spans="2:10" ht="15.75" thickBot="1" x14ac:dyDescent="0.3"/>
    <row r="26" spans="2:10" ht="16.5" thickBot="1" x14ac:dyDescent="0.3">
      <c r="B26" s="392" t="s">
        <v>163</v>
      </c>
      <c r="C26" s="393"/>
      <c r="D26" s="393"/>
      <c r="E26" s="394"/>
    </row>
    <row r="27" spans="2:10" x14ac:dyDescent="0.25">
      <c r="B27" s="348" t="s">
        <v>633</v>
      </c>
      <c r="C27" s="349"/>
      <c r="D27" s="350"/>
      <c r="E27" s="178">
        <f>F24</f>
        <v>125.19180851851853</v>
      </c>
    </row>
    <row r="28" spans="2:10" ht="15.75" thickBot="1" x14ac:dyDescent="0.3">
      <c r="B28" s="465" t="s">
        <v>632</v>
      </c>
      <c r="C28" s="466"/>
      <c r="D28" s="467"/>
      <c r="E28" s="248">
        <v>60</v>
      </c>
    </row>
    <row r="29" spans="2:10" ht="18.75" thickBot="1" x14ac:dyDescent="0.3">
      <c r="B29" s="343" t="s">
        <v>74</v>
      </c>
      <c r="C29" s="344"/>
      <c r="D29" s="344"/>
      <c r="E29" s="33">
        <f>E27*E28</f>
        <v>7511.5085111111121</v>
      </c>
    </row>
    <row r="33" spans="2:10" ht="54.75" customHeight="1" x14ac:dyDescent="0.2">
      <c r="B33" s="305" t="s">
        <v>740</v>
      </c>
      <c r="C33" s="305"/>
      <c r="D33" s="305"/>
      <c r="E33" s="305"/>
      <c r="F33" s="305"/>
      <c r="G33" s="305"/>
      <c r="H33" s="305"/>
      <c r="I33" s="305"/>
      <c r="J33" s="305"/>
    </row>
    <row r="38" spans="2:10" ht="15.75" thickBot="1" x14ac:dyDescent="0.3"/>
    <row r="39" spans="2:10" ht="15.75" thickBot="1" x14ac:dyDescent="0.3">
      <c r="E39" s="3"/>
      <c r="I39" s="417" t="s">
        <v>606</v>
      </c>
      <c r="J39" s="418"/>
    </row>
    <row r="40" spans="2:10" x14ac:dyDescent="0.25">
      <c r="I40" s="143" t="s">
        <v>607</v>
      </c>
      <c r="J40" s="173">
        <v>0.7</v>
      </c>
    </row>
    <row r="41" spans="2:10" x14ac:dyDescent="0.25">
      <c r="I41" s="144" t="s">
        <v>608</v>
      </c>
      <c r="J41" s="174">
        <v>8</v>
      </c>
    </row>
    <row r="42" spans="2:10" x14ac:dyDescent="0.25">
      <c r="I42" s="144" t="s">
        <v>619</v>
      </c>
      <c r="J42" s="174">
        <f>H14</f>
        <v>1</v>
      </c>
    </row>
    <row r="43" spans="2:10" x14ac:dyDescent="0.25">
      <c r="I43" s="165" t="s">
        <v>610</v>
      </c>
      <c r="J43" s="166">
        <v>21.08</v>
      </c>
    </row>
    <row r="44" spans="2:10" ht="15.75" thickBot="1" x14ac:dyDescent="0.3">
      <c r="I44" s="162" t="s">
        <v>611</v>
      </c>
      <c r="J44" s="163">
        <f>J40*J41*J42*J43</f>
        <v>118.04799999999999</v>
      </c>
    </row>
  </sheetData>
  <mergeCells count="26">
    <mergeCell ref="I39:J39"/>
    <mergeCell ref="B17:I17"/>
    <mergeCell ref="C13:E13"/>
    <mergeCell ref="C14:E14"/>
    <mergeCell ref="C15:E15"/>
    <mergeCell ref="C16:E16"/>
    <mergeCell ref="B29:D29"/>
    <mergeCell ref="B24:E24"/>
    <mergeCell ref="F24:G24"/>
    <mergeCell ref="C23:E23"/>
    <mergeCell ref="F23:G23"/>
    <mergeCell ref="B28:D28"/>
    <mergeCell ref="B27:D27"/>
    <mergeCell ref="F22:G22"/>
    <mergeCell ref="B20:G20"/>
    <mergeCell ref="C21:E21"/>
    <mergeCell ref="B33:J33"/>
    <mergeCell ref="B1:I1"/>
    <mergeCell ref="B2:I2"/>
    <mergeCell ref="B10:H10"/>
    <mergeCell ref="B26:E26"/>
    <mergeCell ref="B12:J12"/>
    <mergeCell ref="B4:I4"/>
    <mergeCell ref="B3:I3"/>
    <mergeCell ref="F21:G21"/>
    <mergeCell ref="C22:E22"/>
  </mergeCells>
  <pageMargins left="0.511811024" right="0.511811024" top="0.78740157499999996" bottom="0.78740157499999996" header="0.31496062000000002" footer="0.31496062000000002"/>
  <pageSetup paperSize="9" scale="56" fitToWidth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72F8-4E38-484F-937A-506A70A82ED3}">
  <sheetPr>
    <pageSetUpPr fitToPage="1"/>
  </sheetPr>
  <dimension ref="B1:AN1068"/>
  <sheetViews>
    <sheetView topLeftCell="A70" zoomScale="90" zoomScaleNormal="90" zoomScaleSheetLayoutView="100" workbookViewId="0">
      <selection activeCell="B90" sqref="B90:D90"/>
    </sheetView>
  </sheetViews>
  <sheetFormatPr defaultRowHeight="12.75" x14ac:dyDescent="0.2"/>
  <cols>
    <col min="1" max="1" width="9.140625" style="43"/>
    <col min="2" max="2" width="6.42578125" style="43" bestFit="1" customWidth="1"/>
    <col min="3" max="3" width="9.7109375" style="43" bestFit="1" customWidth="1"/>
    <col min="4" max="4" width="8.42578125" style="43" bestFit="1" customWidth="1"/>
    <col min="5" max="5" width="21.140625" style="43" customWidth="1"/>
    <col min="6" max="6" width="15.5703125" style="43" bestFit="1" customWidth="1"/>
    <col min="7" max="7" width="17.5703125" style="43" bestFit="1" customWidth="1"/>
    <col min="8" max="8" width="16" style="43" customWidth="1"/>
    <col min="9" max="10" width="19.42578125" style="43" customWidth="1"/>
    <col min="11" max="11" width="17.5703125" style="43" bestFit="1" customWidth="1"/>
    <col min="12" max="12" width="18.5703125" style="43" customWidth="1"/>
    <col min="13" max="13" width="14" style="43" customWidth="1"/>
    <col min="14" max="14" width="9.140625" style="43"/>
    <col min="15" max="15" width="9.5703125" style="43" bestFit="1" customWidth="1"/>
    <col min="16" max="16384" width="9.140625" style="43"/>
  </cols>
  <sheetData>
    <row r="1" spans="2:12" ht="84.75" customHeight="1" thickBot="1" x14ac:dyDescent="0.25">
      <c r="B1" s="404"/>
      <c r="C1" s="405"/>
      <c r="D1" s="405"/>
      <c r="E1" s="405"/>
      <c r="F1" s="405"/>
      <c r="G1" s="405"/>
      <c r="H1" s="405"/>
      <c r="I1" s="405"/>
      <c r="J1" s="405"/>
      <c r="K1" s="405"/>
      <c r="L1" s="406"/>
    </row>
    <row r="2" spans="2:12" ht="21" thickBot="1" x14ac:dyDescent="0.25">
      <c r="B2" s="294" t="s">
        <v>713</v>
      </c>
      <c r="C2" s="295"/>
      <c r="D2" s="295"/>
      <c r="E2" s="295"/>
      <c r="F2" s="295"/>
      <c r="G2" s="295"/>
      <c r="H2" s="295"/>
      <c r="I2" s="295"/>
      <c r="J2" s="295"/>
      <c r="K2" s="309"/>
      <c r="L2" s="310"/>
    </row>
    <row r="3" spans="2:12" ht="30.75" customHeight="1" thickBot="1" x14ac:dyDescent="0.25">
      <c r="B3" s="311" t="s">
        <v>94</v>
      </c>
      <c r="C3" s="312"/>
      <c r="D3" s="312"/>
      <c r="E3" s="312"/>
      <c r="F3" s="312"/>
      <c r="G3" s="313"/>
      <c r="H3" s="22" t="s">
        <v>91</v>
      </c>
      <c r="I3" s="317" t="s">
        <v>92</v>
      </c>
      <c r="J3" s="318"/>
      <c r="K3" s="22" t="s">
        <v>745</v>
      </c>
      <c r="L3" s="48" t="s">
        <v>712</v>
      </c>
    </row>
    <row r="4" spans="2:12" ht="15.75" thickBot="1" x14ac:dyDescent="0.25">
      <c r="B4" s="288"/>
      <c r="C4" s="289"/>
      <c r="D4" s="289"/>
      <c r="E4" s="289"/>
      <c r="F4" s="289"/>
      <c r="G4" s="289"/>
      <c r="H4" s="289"/>
      <c r="I4" s="289"/>
      <c r="J4" s="289"/>
      <c r="K4" s="289"/>
      <c r="L4" s="290"/>
    </row>
    <row r="5" spans="2:12" ht="16.5" thickBot="1" x14ac:dyDescent="0.25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3"/>
      <c r="L5" s="394"/>
    </row>
    <row r="6" spans="2:12" ht="16.5" thickBot="1" x14ac:dyDescent="0.25">
      <c r="B6" s="489" t="s">
        <v>98</v>
      </c>
      <c r="C6" s="490"/>
      <c r="D6" s="490"/>
      <c r="E6" s="490"/>
      <c r="F6" s="490"/>
      <c r="G6" s="490"/>
      <c r="H6" s="490"/>
      <c r="I6" s="490"/>
      <c r="J6" s="490"/>
      <c r="K6" s="490"/>
      <c r="L6" s="491"/>
    </row>
    <row r="7" spans="2:12" ht="97.5" customHeight="1" thickBot="1" x14ac:dyDescent="0.25">
      <c r="B7" s="2" t="s">
        <v>38</v>
      </c>
      <c r="C7" s="25" t="s">
        <v>88</v>
      </c>
      <c r="D7" s="319" t="s">
        <v>194</v>
      </c>
      <c r="E7" s="320"/>
      <c r="F7" s="321"/>
      <c r="G7" s="2" t="s">
        <v>96</v>
      </c>
      <c r="H7" s="2" t="s">
        <v>195</v>
      </c>
      <c r="I7" s="2" t="s">
        <v>196</v>
      </c>
      <c r="J7" s="2" t="s">
        <v>44</v>
      </c>
      <c r="K7" s="2" t="s">
        <v>45</v>
      </c>
      <c r="L7" s="2" t="s">
        <v>52</v>
      </c>
    </row>
    <row r="8" spans="2:12" ht="48" customHeight="1" thickBot="1" x14ac:dyDescent="0.25">
      <c r="B8" s="322">
        <v>1</v>
      </c>
      <c r="C8" s="322" t="s">
        <v>99</v>
      </c>
      <c r="D8" s="2" t="s">
        <v>46</v>
      </c>
      <c r="E8" s="2" t="s">
        <v>47</v>
      </c>
      <c r="F8" s="2" t="s">
        <v>48</v>
      </c>
      <c r="G8" s="324">
        <f>E9*0.8339</f>
        <v>1251.867358</v>
      </c>
      <c r="H8" s="324">
        <v>290</v>
      </c>
      <c r="I8" s="324">
        <v>160.9</v>
      </c>
      <c r="J8" s="324">
        <v>9.51</v>
      </c>
      <c r="K8" s="324">
        <f>SUM(E9,F9,G8,H8,I8,J8)</f>
        <v>3813.9853580000004</v>
      </c>
      <c r="L8" s="326">
        <f>K8*D9</f>
        <v>22883.912148000003</v>
      </c>
    </row>
    <row r="9" spans="2:12" ht="15.75" thickBot="1" x14ac:dyDescent="0.25">
      <c r="B9" s="323"/>
      <c r="C9" s="323"/>
      <c r="D9" s="164">
        <v>6</v>
      </c>
      <c r="E9" s="15">
        <v>1501.22</v>
      </c>
      <c r="F9" s="15">
        <f>E9*0.4</f>
        <v>600.48800000000006</v>
      </c>
      <c r="G9" s="325"/>
      <c r="H9" s="325"/>
      <c r="I9" s="325"/>
      <c r="J9" s="325"/>
      <c r="K9" s="325"/>
      <c r="L9" s="327"/>
    </row>
    <row r="10" spans="2:12" ht="15.75" thickBot="1" x14ac:dyDescent="0.25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2:12" ht="16.5" thickBot="1" x14ac:dyDescent="0.25">
      <c r="B11" s="489" t="s">
        <v>100</v>
      </c>
      <c r="C11" s="490"/>
      <c r="D11" s="490"/>
      <c r="E11" s="490"/>
      <c r="F11" s="490"/>
      <c r="G11" s="490"/>
      <c r="H11" s="490"/>
      <c r="I11" s="490"/>
      <c r="J11" s="490"/>
      <c r="K11" s="490"/>
      <c r="L11" s="491"/>
    </row>
    <row r="12" spans="2:12" ht="98.25" customHeight="1" thickBot="1" x14ac:dyDescent="0.25">
      <c r="B12" s="2" t="s">
        <v>38</v>
      </c>
      <c r="C12" s="25" t="s">
        <v>88</v>
      </c>
      <c r="D12" s="319" t="s">
        <v>194</v>
      </c>
      <c r="E12" s="320"/>
      <c r="F12" s="321"/>
      <c r="G12" s="2" t="s">
        <v>96</v>
      </c>
      <c r="H12" s="2" t="s">
        <v>195</v>
      </c>
      <c r="I12" s="2" t="s">
        <v>196</v>
      </c>
      <c r="J12" s="2" t="s">
        <v>44</v>
      </c>
      <c r="K12" s="2" t="s">
        <v>45</v>
      </c>
      <c r="L12" s="2" t="s">
        <v>52</v>
      </c>
    </row>
    <row r="13" spans="2:12" ht="48" thickBot="1" x14ac:dyDescent="0.25">
      <c r="B13" s="322">
        <v>2</v>
      </c>
      <c r="C13" s="322" t="s">
        <v>101</v>
      </c>
      <c r="D13" s="2" t="s">
        <v>46</v>
      </c>
      <c r="E13" s="2" t="s">
        <v>47</v>
      </c>
      <c r="F13" s="2" t="s">
        <v>48</v>
      </c>
      <c r="G13" s="324">
        <f>E14*0.8339</f>
        <v>1104.9175</v>
      </c>
      <c r="H13" s="324">
        <v>290</v>
      </c>
      <c r="I13" s="324">
        <v>160.9</v>
      </c>
      <c r="J13" s="324">
        <v>9.51</v>
      </c>
      <c r="K13" s="324">
        <f>SUM(E14,F14,G13,H13,I13,J13)</f>
        <v>2890.3275000000003</v>
      </c>
      <c r="L13" s="326">
        <f>K13*D14</f>
        <v>34683.930000000008</v>
      </c>
    </row>
    <row r="14" spans="2:12" ht="15.75" thickBot="1" x14ac:dyDescent="0.25">
      <c r="B14" s="323"/>
      <c r="C14" s="323"/>
      <c r="D14" s="164">
        <f>D9*2</f>
        <v>12</v>
      </c>
      <c r="E14" s="15">
        <v>1325</v>
      </c>
      <c r="F14" s="15"/>
      <c r="G14" s="325"/>
      <c r="H14" s="325"/>
      <c r="I14" s="325"/>
      <c r="J14" s="325"/>
      <c r="K14" s="325"/>
      <c r="L14" s="327"/>
    </row>
    <row r="15" spans="2:12" ht="15.75" thickBot="1" x14ac:dyDescent="0.25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2:12" ht="16.5" thickBot="1" x14ac:dyDescent="0.25">
      <c r="B16" s="306" t="s">
        <v>51</v>
      </c>
      <c r="C16" s="307"/>
      <c r="D16" s="307"/>
      <c r="E16" s="307"/>
      <c r="F16" s="307"/>
      <c r="G16" s="307"/>
      <c r="H16" s="307"/>
      <c r="I16" s="307"/>
      <c r="J16" s="307"/>
      <c r="K16" s="307"/>
      <c r="L16" s="308"/>
    </row>
    <row r="17" spans="2:12" ht="100.5" customHeight="1" thickBot="1" x14ac:dyDescent="0.25">
      <c r="B17" s="2" t="s">
        <v>38</v>
      </c>
      <c r="C17" s="25" t="s">
        <v>88</v>
      </c>
      <c r="D17" s="319" t="s">
        <v>194</v>
      </c>
      <c r="E17" s="320"/>
      <c r="F17" s="321"/>
      <c r="G17" s="2" t="s">
        <v>96</v>
      </c>
      <c r="H17" s="2" t="s">
        <v>195</v>
      </c>
      <c r="I17" s="2" t="s">
        <v>196</v>
      </c>
      <c r="J17" s="2" t="s">
        <v>44</v>
      </c>
      <c r="K17" s="2" t="s">
        <v>45</v>
      </c>
      <c r="L17" s="2" t="s">
        <v>52</v>
      </c>
    </row>
    <row r="18" spans="2:12" ht="52.5" customHeight="1" thickBot="1" x14ac:dyDescent="0.25">
      <c r="B18" s="322">
        <v>3</v>
      </c>
      <c r="C18" s="322" t="s">
        <v>102</v>
      </c>
      <c r="D18" s="2" t="s">
        <v>46</v>
      </c>
      <c r="E18" s="2" t="s">
        <v>47</v>
      </c>
      <c r="F18" s="2" t="s">
        <v>48</v>
      </c>
      <c r="G18" s="324">
        <f>E19*0.8339</f>
        <v>1251.867358</v>
      </c>
      <c r="H18" s="324">
        <v>290</v>
      </c>
      <c r="I18" s="324">
        <v>160.9</v>
      </c>
      <c r="J18" s="324">
        <v>9.51</v>
      </c>
      <c r="K18" s="324">
        <f>SUM(E19,F19,G18,H18,I18,J18)</f>
        <v>3213.4973580000001</v>
      </c>
      <c r="L18" s="326">
        <f>K18*D19</f>
        <v>3213.4973580000001</v>
      </c>
    </row>
    <row r="19" spans="2:12" ht="15.75" thickBot="1" x14ac:dyDescent="0.25">
      <c r="B19" s="323"/>
      <c r="C19" s="323"/>
      <c r="D19" s="24">
        <v>1</v>
      </c>
      <c r="E19" s="15">
        <v>1501.22</v>
      </c>
      <c r="F19" s="15"/>
      <c r="G19" s="325"/>
      <c r="H19" s="325"/>
      <c r="I19" s="325"/>
      <c r="J19" s="325"/>
      <c r="K19" s="325"/>
      <c r="L19" s="327"/>
    </row>
    <row r="20" spans="2:12" ht="15.75" thickBot="1" x14ac:dyDescent="0.25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2:12" ht="16.5" thickBot="1" x14ac:dyDescent="0.25">
      <c r="B21" s="392" t="s">
        <v>53</v>
      </c>
      <c r="C21" s="393"/>
      <c r="D21" s="393"/>
      <c r="E21" s="393"/>
      <c r="F21" s="393"/>
      <c r="G21" s="393"/>
      <c r="H21" s="393"/>
      <c r="I21" s="393"/>
      <c r="J21" s="393"/>
      <c r="K21" s="394"/>
      <c r="L21" s="49"/>
    </row>
    <row r="22" spans="2:12" ht="49.5" customHeight="1" thickBot="1" x14ac:dyDescent="0.25">
      <c r="B22" s="2" t="s">
        <v>38</v>
      </c>
      <c r="C22" s="319" t="s">
        <v>54</v>
      </c>
      <c r="D22" s="320"/>
      <c r="E22" s="321"/>
      <c r="F22" s="2" t="s">
        <v>55</v>
      </c>
      <c r="G22" s="2" t="s">
        <v>56</v>
      </c>
      <c r="H22" s="2" t="s">
        <v>57</v>
      </c>
      <c r="I22" s="2" t="s">
        <v>747</v>
      </c>
      <c r="J22" s="2" t="s">
        <v>744</v>
      </c>
      <c r="K22" s="2" t="s">
        <v>59</v>
      </c>
      <c r="L22" s="49"/>
    </row>
    <row r="23" spans="2:12" ht="16.5" thickBot="1" x14ac:dyDescent="0.25">
      <c r="B23" s="306" t="s">
        <v>65</v>
      </c>
      <c r="C23" s="307"/>
      <c r="D23" s="307"/>
      <c r="E23" s="307"/>
      <c r="F23" s="307"/>
      <c r="G23" s="307"/>
      <c r="H23" s="307"/>
      <c r="I23" s="307"/>
      <c r="J23" s="307"/>
      <c r="K23" s="308"/>
      <c r="L23" s="49"/>
    </row>
    <row r="24" spans="2:12" ht="32.25" customHeight="1" x14ac:dyDescent="0.2">
      <c r="B24" s="20">
        <v>1</v>
      </c>
      <c r="C24" s="328" t="s">
        <v>60</v>
      </c>
      <c r="D24" s="328"/>
      <c r="E24" s="328"/>
      <c r="F24" s="9" t="str">
        <f>'Coleta RSU'!F19</f>
        <v>SBC 62006  (OUT/2023)</v>
      </c>
      <c r="G24" s="10">
        <f>'Coleta RSU'!G19</f>
        <v>69.900000000000006</v>
      </c>
      <c r="H24" s="9">
        <v>6</v>
      </c>
      <c r="I24" s="9">
        <v>5</v>
      </c>
      <c r="J24" s="9">
        <f>(D$9+D$14+D$19)*I24</f>
        <v>95</v>
      </c>
      <c r="K24" s="21">
        <f>J24*G24/9</f>
        <v>737.83333333333348</v>
      </c>
      <c r="L24" s="49"/>
    </row>
    <row r="25" spans="2:12" ht="30" customHeight="1" x14ac:dyDescent="0.2">
      <c r="B25" s="27">
        <v>2</v>
      </c>
      <c r="C25" s="329" t="s">
        <v>61</v>
      </c>
      <c r="D25" s="329"/>
      <c r="E25" s="329"/>
      <c r="F25" s="4" t="str">
        <f>'Coleta RSU'!F20</f>
        <v>Cotação - CT01</v>
      </c>
      <c r="G25" s="5">
        <f>'Coleta RSU'!G20</f>
        <v>85</v>
      </c>
      <c r="H25" s="4">
        <v>6</v>
      </c>
      <c r="I25" s="4">
        <v>5</v>
      </c>
      <c r="J25" s="9">
        <f>(D$9+D$14+D$19)*I25</f>
        <v>95</v>
      </c>
      <c r="K25" s="21">
        <f t="shared" ref="K25:K27" si="0">J25*G25/9</f>
        <v>897.22222222222217</v>
      </c>
      <c r="L25" s="49"/>
    </row>
    <row r="26" spans="2:12" ht="30" x14ac:dyDescent="0.2">
      <c r="B26" s="27">
        <v>3</v>
      </c>
      <c r="C26" s="329" t="s">
        <v>62</v>
      </c>
      <c r="D26" s="329"/>
      <c r="E26" s="329"/>
      <c r="F26" s="4" t="str">
        <f>'Coleta RSU'!F21</f>
        <v>SBC 12893 (OUT/2023)</v>
      </c>
      <c r="G26" s="5">
        <f>'Coleta RSU'!G21</f>
        <v>64.12</v>
      </c>
      <c r="H26" s="4">
        <v>6</v>
      </c>
      <c r="I26" s="4">
        <v>3</v>
      </c>
      <c r="J26" s="9">
        <f>(D$9+D$14+D$19)*I26</f>
        <v>57</v>
      </c>
      <c r="K26" s="21">
        <f t="shared" si="0"/>
        <v>406.09333333333336</v>
      </c>
      <c r="L26" s="49"/>
    </row>
    <row r="27" spans="2:12" ht="38.25" customHeight="1" thickBot="1" x14ac:dyDescent="0.25">
      <c r="B27" s="18">
        <v>4</v>
      </c>
      <c r="C27" s="334" t="s">
        <v>63</v>
      </c>
      <c r="D27" s="334"/>
      <c r="E27" s="334"/>
      <c r="F27" s="12" t="str">
        <f>'Coleta RSU'!F22</f>
        <v>Cotação - CT02</v>
      </c>
      <c r="G27" s="14">
        <f>'Coleta RSU'!G22</f>
        <v>17.23</v>
      </c>
      <c r="H27" s="12">
        <v>6</v>
      </c>
      <c r="I27" s="12">
        <v>2</v>
      </c>
      <c r="J27" s="9">
        <f>(D$9+D$14+D$19)*I27</f>
        <v>38</v>
      </c>
      <c r="K27" s="21">
        <f t="shared" si="0"/>
        <v>72.748888888888885</v>
      </c>
      <c r="L27" s="49"/>
    </row>
    <row r="28" spans="2:12" ht="16.5" thickBot="1" x14ac:dyDescent="0.25">
      <c r="B28" s="335" t="s">
        <v>64</v>
      </c>
      <c r="C28" s="336"/>
      <c r="D28" s="336"/>
      <c r="E28" s="336"/>
      <c r="F28" s="336"/>
      <c r="G28" s="336"/>
      <c r="H28" s="336"/>
      <c r="I28" s="336"/>
      <c r="J28" s="337"/>
      <c r="K28" s="26">
        <f>SUM(K24:K27)</f>
        <v>2113.8977777777777</v>
      </c>
      <c r="L28" s="49"/>
    </row>
    <row r="29" spans="2:12" ht="15.75" x14ac:dyDescent="0.2">
      <c r="B29" s="486" t="s">
        <v>66</v>
      </c>
      <c r="C29" s="487"/>
      <c r="D29" s="487"/>
      <c r="E29" s="487"/>
      <c r="F29" s="487"/>
      <c r="G29" s="487"/>
      <c r="H29" s="487"/>
      <c r="I29" s="487"/>
      <c r="J29" s="487"/>
      <c r="K29" s="488"/>
      <c r="L29" s="49"/>
    </row>
    <row r="30" spans="2:12" ht="30" x14ac:dyDescent="0.2">
      <c r="B30" s="20">
        <v>5</v>
      </c>
      <c r="C30" s="328" t="s">
        <v>67</v>
      </c>
      <c r="D30" s="328"/>
      <c r="E30" s="328"/>
      <c r="F30" s="9" t="str">
        <f>'Coleta RSU'!F25</f>
        <v>SINAPI 36152 (DEZ/2023)</v>
      </c>
      <c r="G30" s="10">
        <f>'Coleta RSU'!G25</f>
        <v>5.28</v>
      </c>
      <c r="H30" s="9">
        <v>12</v>
      </c>
      <c r="I30" s="9">
        <v>2</v>
      </c>
      <c r="J30" s="9">
        <f t="shared" ref="J30:J36" si="1">(D$9+D$14)*I30</f>
        <v>36</v>
      </c>
      <c r="K30" s="21">
        <f>J30*G30/9</f>
        <v>21.12</v>
      </c>
      <c r="L30" s="49"/>
    </row>
    <row r="31" spans="2:12" ht="30" x14ac:dyDescent="0.2">
      <c r="B31" s="27">
        <v>6</v>
      </c>
      <c r="C31" s="329" t="s">
        <v>68</v>
      </c>
      <c r="D31" s="329"/>
      <c r="E31" s="329"/>
      <c r="F31" s="4" t="str">
        <f>'Coleta RSU'!F26</f>
        <v>SBC 2210 (OUT/2023)</v>
      </c>
      <c r="G31" s="5">
        <f>'Coleta RSU'!G26</f>
        <v>2.4900000000000002</v>
      </c>
      <c r="H31" s="4">
        <v>6</v>
      </c>
      <c r="I31" s="4">
        <v>5</v>
      </c>
      <c r="J31" s="4">
        <f t="shared" si="1"/>
        <v>90</v>
      </c>
      <c r="K31" s="21">
        <f t="shared" ref="K31:K36" si="2">J31*G31/9</f>
        <v>24.900000000000002</v>
      </c>
      <c r="L31" s="49"/>
    </row>
    <row r="32" spans="2:12" ht="30" x14ac:dyDescent="0.2">
      <c r="B32" s="27">
        <v>7</v>
      </c>
      <c r="C32" s="329" t="s">
        <v>69</v>
      </c>
      <c r="D32" s="329"/>
      <c r="E32" s="329"/>
      <c r="F32" s="4" t="str">
        <f>'Coleta RSU'!F27</f>
        <v>SBC 7300  (OUT/2023)</v>
      </c>
      <c r="G32" s="5">
        <f>'Coleta RSU'!G27</f>
        <v>6</v>
      </c>
      <c r="H32" s="4">
        <v>6</v>
      </c>
      <c r="I32" s="4">
        <v>5</v>
      </c>
      <c r="J32" s="4">
        <f t="shared" si="1"/>
        <v>90</v>
      </c>
      <c r="K32" s="21">
        <f t="shared" si="2"/>
        <v>60</v>
      </c>
      <c r="L32" s="49"/>
    </row>
    <row r="33" spans="2:12" ht="30" x14ac:dyDescent="0.2">
      <c r="B33" s="27">
        <v>8</v>
      </c>
      <c r="C33" s="329" t="s">
        <v>70</v>
      </c>
      <c r="D33" s="329"/>
      <c r="E33" s="329"/>
      <c r="F33" s="4" t="str">
        <f>'Coleta RSU'!F28</f>
        <v>SBC 37523 (OUT/2023)</v>
      </c>
      <c r="G33" s="5">
        <f>'Coleta RSU'!G28</f>
        <v>3.91</v>
      </c>
      <c r="H33" s="4">
        <v>6</v>
      </c>
      <c r="I33" s="4">
        <v>18</v>
      </c>
      <c r="J33" s="4">
        <f t="shared" si="1"/>
        <v>324</v>
      </c>
      <c r="K33" s="21">
        <f t="shared" si="2"/>
        <v>140.76000000000002</v>
      </c>
      <c r="L33" s="49"/>
    </row>
    <row r="34" spans="2:12" ht="30" x14ac:dyDescent="0.2">
      <c r="B34" s="27">
        <v>9</v>
      </c>
      <c r="C34" s="329" t="s">
        <v>71</v>
      </c>
      <c r="D34" s="329"/>
      <c r="E34" s="329"/>
      <c r="F34" s="4" t="str">
        <f>'Coleta RSU'!F29</f>
        <v>Cotação - CT05</v>
      </c>
      <c r="G34" s="5">
        <f>'Coleta RSU'!G29</f>
        <v>18.399999999999999</v>
      </c>
      <c r="H34" s="4">
        <v>5</v>
      </c>
      <c r="I34" s="4">
        <v>5</v>
      </c>
      <c r="J34" s="9">
        <f t="shared" si="1"/>
        <v>90</v>
      </c>
      <c r="K34" s="21">
        <f t="shared" si="2"/>
        <v>183.99999999999997</v>
      </c>
      <c r="L34" s="49"/>
    </row>
    <row r="35" spans="2:12" ht="30" x14ac:dyDescent="0.2">
      <c r="B35" s="27">
        <v>10</v>
      </c>
      <c r="C35" s="329" t="s">
        <v>72</v>
      </c>
      <c r="D35" s="329"/>
      <c r="E35" s="329"/>
      <c r="F35" s="4" t="str">
        <f>'Coleta RSU'!F30</f>
        <v>SBC  38001 (OUT/2023)</v>
      </c>
      <c r="G35" s="5">
        <f>'Coleta RSU'!G29</f>
        <v>18.399999999999999</v>
      </c>
      <c r="H35" s="4">
        <v>12</v>
      </c>
      <c r="I35" s="4">
        <v>2</v>
      </c>
      <c r="J35" s="9">
        <f t="shared" si="1"/>
        <v>36</v>
      </c>
      <c r="K35" s="21">
        <f t="shared" si="2"/>
        <v>73.599999999999994</v>
      </c>
      <c r="L35" s="49"/>
    </row>
    <row r="36" spans="2:12" ht="30.75" thickBot="1" x14ac:dyDescent="0.25">
      <c r="B36" s="18">
        <v>11</v>
      </c>
      <c r="C36" s="334" t="s">
        <v>103</v>
      </c>
      <c r="D36" s="334"/>
      <c r="E36" s="334"/>
      <c r="F36" s="12" t="s">
        <v>437</v>
      </c>
      <c r="G36" s="14">
        <v>41.8</v>
      </c>
      <c r="H36" s="12">
        <v>12</v>
      </c>
      <c r="I36" s="12">
        <v>4</v>
      </c>
      <c r="J36" s="12">
        <f t="shared" si="1"/>
        <v>72</v>
      </c>
      <c r="K36" s="21">
        <f t="shared" si="2"/>
        <v>334.4</v>
      </c>
      <c r="L36" s="49"/>
    </row>
    <row r="37" spans="2:12" ht="16.5" thickBot="1" x14ac:dyDescent="0.25">
      <c r="B37" s="335" t="s">
        <v>73</v>
      </c>
      <c r="C37" s="336"/>
      <c r="D37" s="336"/>
      <c r="E37" s="336"/>
      <c r="F37" s="336"/>
      <c r="G37" s="336"/>
      <c r="H37" s="336"/>
      <c r="I37" s="336"/>
      <c r="J37" s="337"/>
      <c r="K37" s="29">
        <f>SUM(K30:K36)</f>
        <v>838.78</v>
      </c>
      <c r="L37" s="49"/>
    </row>
    <row r="38" spans="2:12" ht="18.75" thickBot="1" x14ac:dyDescent="0.25">
      <c r="B38" s="389" t="s">
        <v>74</v>
      </c>
      <c r="C38" s="390"/>
      <c r="D38" s="390"/>
      <c r="E38" s="390"/>
      <c r="F38" s="390"/>
      <c r="G38" s="390"/>
      <c r="H38" s="390"/>
      <c r="I38" s="390"/>
      <c r="J38" s="391"/>
      <c r="K38" s="16">
        <f>SUM(K37,K28)</f>
        <v>2952.6777777777779</v>
      </c>
      <c r="L38" s="49"/>
    </row>
    <row r="39" spans="2:12" ht="15.75" thickBot="1" x14ac:dyDescent="0.25"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</row>
    <row r="40" spans="2:12" ht="18.75" customHeight="1" thickBot="1" x14ac:dyDescent="0.25">
      <c r="B40" s="392" t="s">
        <v>104</v>
      </c>
      <c r="C40" s="393"/>
      <c r="D40" s="393"/>
      <c r="E40" s="393"/>
      <c r="F40" s="393"/>
      <c r="G40" s="393"/>
      <c r="H40" s="393"/>
      <c r="I40" s="393"/>
      <c r="J40" s="393"/>
      <c r="K40" s="394"/>
      <c r="L40" s="49"/>
    </row>
    <row r="41" spans="2:12" ht="19.5" customHeight="1" thickBot="1" x14ac:dyDescent="0.25">
      <c r="B41" s="2" t="s">
        <v>38</v>
      </c>
      <c r="C41" s="319" t="s">
        <v>54</v>
      </c>
      <c r="D41" s="320"/>
      <c r="E41" s="320"/>
      <c r="F41" s="321"/>
      <c r="G41" s="2" t="s">
        <v>55</v>
      </c>
      <c r="H41" s="2" t="s">
        <v>20</v>
      </c>
      <c r="I41" s="2" t="s">
        <v>748</v>
      </c>
      <c r="J41" s="2" t="s">
        <v>56</v>
      </c>
      <c r="K41" s="2" t="s">
        <v>59</v>
      </c>
      <c r="L41" s="49"/>
    </row>
    <row r="42" spans="2:12" ht="31.5" customHeight="1" x14ac:dyDescent="0.2">
      <c r="B42" s="39">
        <v>1</v>
      </c>
      <c r="C42" s="368" t="s">
        <v>105</v>
      </c>
      <c r="D42" s="369"/>
      <c r="E42" s="369"/>
      <c r="F42" s="370"/>
      <c r="G42" s="9" t="s">
        <v>438</v>
      </c>
      <c r="H42" s="9" t="s">
        <v>125</v>
      </c>
      <c r="I42" s="9">
        <f>$D$14</f>
        <v>12</v>
      </c>
      <c r="J42" s="10">
        <f>COTAÇÕES!E127</f>
        <v>55.9</v>
      </c>
      <c r="K42" s="21">
        <f>J42*I42/9</f>
        <v>74.533333333333331</v>
      </c>
      <c r="L42" s="49"/>
    </row>
    <row r="43" spans="2:12" ht="31.5" customHeight="1" x14ac:dyDescent="0.2">
      <c r="B43" s="50">
        <v>2</v>
      </c>
      <c r="C43" s="371" t="s">
        <v>106</v>
      </c>
      <c r="D43" s="372"/>
      <c r="E43" s="372"/>
      <c r="F43" s="373"/>
      <c r="G43" s="9" t="s">
        <v>439</v>
      </c>
      <c r="H43" s="4" t="s">
        <v>125</v>
      </c>
      <c r="I43" s="9">
        <f>$D$14</f>
        <v>12</v>
      </c>
      <c r="J43" s="5">
        <f>COTAÇÕES!E134</f>
        <v>79.900000000000006</v>
      </c>
      <c r="K43" s="21">
        <f t="shared" ref="K43:K61" si="3">J43*I43/9</f>
        <v>106.53333333333335</v>
      </c>
      <c r="L43" s="49"/>
    </row>
    <row r="44" spans="2:12" ht="28.5" customHeight="1" x14ac:dyDescent="0.2">
      <c r="B44" s="50">
        <v>3</v>
      </c>
      <c r="C44" s="371" t="s">
        <v>107</v>
      </c>
      <c r="D44" s="372"/>
      <c r="E44" s="372"/>
      <c r="F44" s="373"/>
      <c r="G44" s="9" t="s">
        <v>440</v>
      </c>
      <c r="H44" s="4" t="s">
        <v>125</v>
      </c>
      <c r="I44" s="4">
        <v>60</v>
      </c>
      <c r="J44" s="5">
        <f>COTAÇÕES!E141</f>
        <v>199.9</v>
      </c>
      <c r="K44" s="21">
        <f t="shared" si="3"/>
        <v>1332.6666666666667</v>
      </c>
      <c r="L44" s="49"/>
    </row>
    <row r="45" spans="2:12" ht="30" customHeight="1" x14ac:dyDescent="0.2">
      <c r="B45" s="50">
        <v>4</v>
      </c>
      <c r="C45" s="371" t="s">
        <v>108</v>
      </c>
      <c r="D45" s="372"/>
      <c r="E45" s="372"/>
      <c r="F45" s="373"/>
      <c r="G45" s="9" t="s">
        <v>441</v>
      </c>
      <c r="H45" s="4" t="s">
        <v>125</v>
      </c>
      <c r="I45" s="4">
        <v>10</v>
      </c>
      <c r="J45" s="5">
        <f>COTAÇÕES!E260</f>
        <v>36.54</v>
      </c>
      <c r="K45" s="21">
        <f t="shared" si="3"/>
        <v>40.599999999999994</v>
      </c>
      <c r="L45" s="49"/>
    </row>
    <row r="46" spans="2:12" ht="30.75" customHeight="1" x14ac:dyDescent="0.2">
      <c r="B46" s="50">
        <v>5</v>
      </c>
      <c r="C46" s="374" t="s">
        <v>109</v>
      </c>
      <c r="D46" s="375"/>
      <c r="E46" s="375"/>
      <c r="F46" s="376"/>
      <c r="G46" s="4" t="s">
        <v>442</v>
      </c>
      <c r="H46" s="4" t="s">
        <v>125</v>
      </c>
      <c r="I46" s="51">
        <v>10</v>
      </c>
      <c r="J46" s="52">
        <v>12.99</v>
      </c>
      <c r="K46" s="21">
        <f t="shared" si="3"/>
        <v>14.433333333333334</v>
      </c>
      <c r="L46" s="49"/>
    </row>
    <row r="47" spans="2:12" ht="30" customHeight="1" x14ac:dyDescent="0.2">
      <c r="B47" s="50">
        <v>6</v>
      </c>
      <c r="C47" s="374" t="s">
        <v>110</v>
      </c>
      <c r="D47" s="375"/>
      <c r="E47" s="375"/>
      <c r="F47" s="376"/>
      <c r="G47" s="9" t="s">
        <v>443</v>
      </c>
      <c r="H47" s="4" t="s">
        <v>125</v>
      </c>
      <c r="I47" s="9">
        <f>$D$14</f>
        <v>12</v>
      </c>
      <c r="J47" s="52">
        <f>COTAÇÕES!E148</f>
        <v>78.94</v>
      </c>
      <c r="K47" s="21">
        <f t="shared" si="3"/>
        <v>105.25333333333333</v>
      </c>
      <c r="L47" s="49"/>
    </row>
    <row r="48" spans="2:12" ht="30.75" customHeight="1" x14ac:dyDescent="0.2">
      <c r="B48" s="50">
        <v>7</v>
      </c>
      <c r="C48" s="374" t="s">
        <v>111</v>
      </c>
      <c r="D48" s="375"/>
      <c r="E48" s="375"/>
      <c r="F48" s="376"/>
      <c r="G48" s="9" t="s">
        <v>444</v>
      </c>
      <c r="H48" s="4" t="s">
        <v>125</v>
      </c>
      <c r="I48" s="9">
        <f>$D$14</f>
        <v>12</v>
      </c>
      <c r="J48" s="52">
        <f>COTAÇÕES!E155</f>
        <v>61</v>
      </c>
      <c r="K48" s="21">
        <f t="shared" si="3"/>
        <v>81.333333333333329</v>
      </c>
      <c r="L48" s="49"/>
    </row>
    <row r="49" spans="2:40" ht="30.75" customHeight="1" x14ac:dyDescent="0.2">
      <c r="B49" s="50">
        <v>8</v>
      </c>
      <c r="C49" s="374" t="s">
        <v>112</v>
      </c>
      <c r="D49" s="375"/>
      <c r="E49" s="375"/>
      <c r="F49" s="376"/>
      <c r="G49" s="9" t="s">
        <v>445</v>
      </c>
      <c r="H49" s="4" t="s">
        <v>125</v>
      </c>
      <c r="I49" s="9">
        <f>$D$14</f>
        <v>12</v>
      </c>
      <c r="J49" s="52">
        <f>COTAÇÕES!E162</f>
        <v>69.89</v>
      </c>
      <c r="K49" s="21">
        <f t="shared" si="3"/>
        <v>93.186666666666667</v>
      </c>
      <c r="L49" s="49"/>
    </row>
    <row r="50" spans="2:40" ht="31.5" customHeight="1" x14ac:dyDescent="0.2">
      <c r="B50" s="50">
        <v>9</v>
      </c>
      <c r="C50" s="374" t="s">
        <v>113</v>
      </c>
      <c r="D50" s="375"/>
      <c r="E50" s="375"/>
      <c r="F50" s="376"/>
      <c r="G50" s="9" t="s">
        <v>446</v>
      </c>
      <c r="H50" s="4" t="s">
        <v>125</v>
      </c>
      <c r="I50" s="51">
        <f>D14</f>
        <v>12</v>
      </c>
      <c r="J50" s="52">
        <f>COTAÇÕES!E169</f>
        <v>33.9</v>
      </c>
      <c r="K50" s="21">
        <f t="shared" si="3"/>
        <v>45.199999999999996</v>
      </c>
      <c r="L50" s="49"/>
    </row>
    <row r="51" spans="2:40" ht="35.25" customHeight="1" x14ac:dyDescent="0.2">
      <c r="B51" s="142">
        <v>10</v>
      </c>
      <c r="C51" s="383" t="s">
        <v>114</v>
      </c>
      <c r="D51" s="384"/>
      <c r="E51" s="384"/>
      <c r="F51" s="385"/>
      <c r="G51" s="99" t="s">
        <v>542</v>
      </c>
      <c r="H51" s="99" t="s">
        <v>125</v>
      </c>
      <c r="I51" s="132">
        <v>6</v>
      </c>
      <c r="J51" s="133">
        <f>90*2</f>
        <v>180</v>
      </c>
      <c r="K51" s="21">
        <f t="shared" si="3"/>
        <v>120</v>
      </c>
      <c r="L51" s="49"/>
    </row>
    <row r="52" spans="2:40" ht="15" x14ac:dyDescent="0.2">
      <c r="B52" s="50">
        <v>11</v>
      </c>
      <c r="C52" s="374" t="s">
        <v>115</v>
      </c>
      <c r="D52" s="375"/>
      <c r="E52" s="375"/>
      <c r="F52" s="376"/>
      <c r="G52" s="9" t="s">
        <v>447</v>
      </c>
      <c r="H52" s="4" t="s">
        <v>125</v>
      </c>
      <c r="I52" s="9">
        <f>$D$14</f>
        <v>12</v>
      </c>
      <c r="J52" s="52">
        <f>COTAÇÕES!E176</f>
        <v>79.900000000000006</v>
      </c>
      <c r="K52" s="21">
        <f t="shared" si="3"/>
        <v>106.53333333333335</v>
      </c>
      <c r="L52" s="49"/>
    </row>
    <row r="53" spans="2:40" ht="27" customHeight="1" x14ac:dyDescent="0.2">
      <c r="B53" s="50">
        <v>12</v>
      </c>
      <c r="C53" s="380" t="s">
        <v>116</v>
      </c>
      <c r="D53" s="381"/>
      <c r="E53" s="381"/>
      <c r="F53" s="382"/>
      <c r="G53" s="9" t="s">
        <v>448</v>
      </c>
      <c r="H53" s="4" t="s">
        <v>125</v>
      </c>
      <c r="I53" s="9">
        <f>$D$14</f>
        <v>12</v>
      </c>
      <c r="J53" s="52">
        <f>COTAÇÕES!E183</f>
        <v>79.900000000000006</v>
      </c>
      <c r="K53" s="21">
        <f t="shared" si="3"/>
        <v>106.53333333333335</v>
      </c>
      <c r="L53" s="49"/>
    </row>
    <row r="54" spans="2:40" ht="15" x14ac:dyDescent="0.2">
      <c r="B54" s="50">
        <v>13</v>
      </c>
      <c r="C54" s="374" t="s">
        <v>117</v>
      </c>
      <c r="D54" s="375"/>
      <c r="E54" s="375"/>
      <c r="F54" s="376"/>
      <c r="G54" s="9" t="s">
        <v>449</v>
      </c>
      <c r="H54" s="4" t="s">
        <v>125</v>
      </c>
      <c r="I54" s="51">
        <f>D$9</f>
        <v>6</v>
      </c>
      <c r="J54" s="52">
        <f>COTAÇÕES!E190</f>
        <v>47</v>
      </c>
      <c r="K54" s="21">
        <f t="shared" si="3"/>
        <v>31.333333333333332</v>
      </c>
      <c r="L54" s="49"/>
    </row>
    <row r="55" spans="2:40" ht="31.5" customHeight="1" x14ac:dyDescent="0.2">
      <c r="B55" s="50">
        <v>14</v>
      </c>
      <c r="C55" s="380" t="s">
        <v>118</v>
      </c>
      <c r="D55" s="381"/>
      <c r="E55" s="381"/>
      <c r="F55" s="382"/>
      <c r="G55" s="9" t="s">
        <v>450</v>
      </c>
      <c r="H55" s="4" t="s">
        <v>125</v>
      </c>
      <c r="I55" s="51">
        <f>D$9</f>
        <v>6</v>
      </c>
      <c r="J55" s="52">
        <f>COTAÇÕES!E197</f>
        <v>71</v>
      </c>
      <c r="K55" s="21">
        <f t="shared" si="3"/>
        <v>47.333333333333336</v>
      </c>
      <c r="L55" s="49"/>
    </row>
    <row r="56" spans="2:40" ht="30" x14ac:dyDescent="0.2">
      <c r="B56" s="50">
        <v>15</v>
      </c>
      <c r="C56" s="374" t="s">
        <v>119</v>
      </c>
      <c r="D56" s="375"/>
      <c r="E56" s="375"/>
      <c r="F56" s="376"/>
      <c r="G56" s="4" t="s">
        <v>451</v>
      </c>
      <c r="H56" s="4" t="s">
        <v>125</v>
      </c>
      <c r="I56" s="51">
        <f>D14</f>
        <v>12</v>
      </c>
      <c r="J56" s="52">
        <v>144</v>
      </c>
      <c r="K56" s="21">
        <f t="shared" si="3"/>
        <v>192</v>
      </c>
      <c r="L56" s="49"/>
    </row>
    <row r="57" spans="2:40" ht="31.5" customHeight="1" x14ac:dyDescent="0.2">
      <c r="B57" s="50">
        <v>16</v>
      </c>
      <c r="C57" s="380" t="s">
        <v>120</v>
      </c>
      <c r="D57" s="381"/>
      <c r="E57" s="381"/>
      <c r="F57" s="382"/>
      <c r="G57" s="9" t="s">
        <v>452</v>
      </c>
      <c r="H57" s="4" t="s">
        <v>125</v>
      </c>
      <c r="I57" s="53">
        <v>30000</v>
      </c>
      <c r="J57" s="52">
        <f>COTAÇÕES!E204</f>
        <v>0.78</v>
      </c>
      <c r="K57" s="21">
        <f t="shared" si="3"/>
        <v>2600</v>
      </c>
      <c r="L57" s="49"/>
    </row>
    <row r="58" spans="2:40" ht="33.75" customHeight="1" x14ac:dyDescent="0.2">
      <c r="B58" s="50">
        <v>17</v>
      </c>
      <c r="C58" s="383" t="s">
        <v>121</v>
      </c>
      <c r="D58" s="384"/>
      <c r="E58" s="384"/>
      <c r="F58" s="385"/>
      <c r="G58" s="99" t="s">
        <v>540</v>
      </c>
      <c r="H58" s="99" t="s">
        <v>126</v>
      </c>
      <c r="I58" s="132">
        <v>400</v>
      </c>
      <c r="J58" s="133">
        <f>COTAÇÕES!E336</f>
        <v>4.1326666666666663</v>
      </c>
      <c r="K58" s="21">
        <f t="shared" si="3"/>
        <v>183.67407407407407</v>
      </c>
      <c r="L58" s="49"/>
    </row>
    <row r="59" spans="2:40" ht="15" x14ac:dyDescent="0.2">
      <c r="B59" s="50">
        <v>18</v>
      </c>
      <c r="C59" s="374" t="s">
        <v>122</v>
      </c>
      <c r="D59" s="375"/>
      <c r="E59" s="375"/>
      <c r="F59" s="376"/>
      <c r="G59" s="9" t="s">
        <v>453</v>
      </c>
      <c r="H59" s="4" t="s">
        <v>126</v>
      </c>
      <c r="I59" s="51">
        <v>550</v>
      </c>
      <c r="J59" s="52">
        <f>COTAÇÕES!E211</f>
        <v>5.666666666666667</v>
      </c>
      <c r="K59" s="21">
        <f t="shared" si="3"/>
        <v>346.2962962962963</v>
      </c>
      <c r="L59" s="49"/>
    </row>
    <row r="60" spans="2:40" ht="15" x14ac:dyDescent="0.2">
      <c r="B60" s="50">
        <v>19</v>
      </c>
      <c r="C60" s="374" t="s">
        <v>123</v>
      </c>
      <c r="D60" s="375"/>
      <c r="E60" s="375"/>
      <c r="F60" s="376"/>
      <c r="G60" s="9" t="s">
        <v>454</v>
      </c>
      <c r="H60" s="4" t="s">
        <v>125</v>
      </c>
      <c r="I60" s="51">
        <f>D14*2</f>
        <v>24</v>
      </c>
      <c r="J60" s="52">
        <f>COTAÇÕES!E218</f>
        <v>46.88</v>
      </c>
      <c r="K60" s="21">
        <f t="shared" si="3"/>
        <v>125.01333333333335</v>
      </c>
      <c r="L60" s="49"/>
    </row>
    <row r="61" spans="2:40" ht="15.75" thickBot="1" x14ac:dyDescent="0.25">
      <c r="B61" s="54">
        <v>20</v>
      </c>
      <c r="C61" s="386" t="s">
        <v>124</v>
      </c>
      <c r="D61" s="387"/>
      <c r="E61" s="387"/>
      <c r="F61" s="388"/>
      <c r="G61" s="95" t="s">
        <v>533</v>
      </c>
      <c r="H61" s="129" t="s">
        <v>125</v>
      </c>
      <c r="I61" s="130">
        <f>SUM(D9,D14,D19)</f>
        <v>19</v>
      </c>
      <c r="J61" s="131">
        <f>COTAÇÕES!E329</f>
        <v>140.55000000000001</v>
      </c>
      <c r="K61" s="21">
        <f t="shared" si="3"/>
        <v>296.7166666666667</v>
      </c>
      <c r="L61" s="49"/>
    </row>
    <row r="62" spans="2:40" ht="18.75" thickBot="1" x14ac:dyDescent="0.3">
      <c r="B62" s="483" t="s">
        <v>127</v>
      </c>
      <c r="C62" s="484"/>
      <c r="D62" s="484"/>
      <c r="E62" s="484"/>
      <c r="F62" s="484"/>
      <c r="G62" s="484"/>
      <c r="H62" s="484"/>
      <c r="I62" s="484"/>
      <c r="J62" s="485"/>
      <c r="K62" s="60">
        <f>SUM(K42:K61)</f>
        <v>6049.1737037037037</v>
      </c>
      <c r="L62" s="49"/>
    </row>
    <row r="63" spans="2:40" ht="18.75" thickBot="1" x14ac:dyDescent="0.3">
      <c r="B63" s="122"/>
      <c r="C63" s="122"/>
      <c r="D63" s="122"/>
      <c r="E63" s="122"/>
      <c r="F63" s="122"/>
      <c r="G63" s="122"/>
      <c r="H63" s="122"/>
      <c r="I63" s="122"/>
      <c r="J63" s="122"/>
      <c r="K63" s="123"/>
      <c r="L63" s="49"/>
    </row>
    <row r="64" spans="2:40" s="107" customFormat="1" ht="27.75" customHeight="1" thickBot="1" x14ac:dyDescent="0.3">
      <c r="B64" s="480" t="s">
        <v>458</v>
      </c>
      <c r="C64" s="481"/>
      <c r="D64" s="481"/>
      <c r="E64" s="481"/>
      <c r="F64" s="481"/>
      <c r="G64" s="481"/>
      <c r="H64" s="481"/>
      <c r="I64" s="481"/>
      <c r="J64" s="481"/>
      <c r="K64" s="481"/>
      <c r="L64" s="482"/>
      <c r="M64" s="44"/>
      <c r="N64" s="44"/>
      <c r="O64" s="44"/>
      <c r="P64" s="44"/>
      <c r="Q64" s="44"/>
      <c r="R64" s="106"/>
      <c r="S64" s="106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</row>
    <row r="65" spans="2:40" s="107" customFormat="1" ht="48" customHeight="1" thickBot="1" x14ac:dyDescent="0.3">
      <c r="B65" s="256" t="s">
        <v>38</v>
      </c>
      <c r="C65" s="470" t="s">
        <v>54</v>
      </c>
      <c r="D65" s="471"/>
      <c r="E65" s="472"/>
      <c r="F65" s="256" t="s">
        <v>690</v>
      </c>
      <c r="G65" s="256" t="s">
        <v>691</v>
      </c>
      <c r="H65" s="256" t="s">
        <v>692</v>
      </c>
      <c r="I65" s="256" t="s">
        <v>693</v>
      </c>
      <c r="J65" s="256" t="s">
        <v>694</v>
      </c>
      <c r="K65" s="262" t="s">
        <v>695</v>
      </c>
      <c r="L65" s="262" t="s">
        <v>696</v>
      </c>
      <c r="M65" s="108"/>
      <c r="N65" s="108"/>
      <c r="O65" s="108"/>
      <c r="P65" s="108"/>
      <c r="Q65" s="108"/>
      <c r="R65" s="112"/>
      <c r="S65" s="112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</row>
    <row r="66" spans="2:40" s="107" customFormat="1" ht="43.5" customHeight="1" x14ac:dyDescent="0.25">
      <c r="B66" s="255" t="s">
        <v>548</v>
      </c>
      <c r="C66" s="473" t="s">
        <v>714</v>
      </c>
      <c r="D66" s="474"/>
      <c r="E66" s="475"/>
      <c r="F66" s="257">
        <v>2650.08</v>
      </c>
      <c r="G66" s="258">
        <v>36</v>
      </c>
      <c r="H66" s="259">
        <v>0</v>
      </c>
      <c r="I66" s="260">
        <f>F66/36</f>
        <v>73.61333333333333</v>
      </c>
      <c r="J66" s="258" t="s">
        <v>463</v>
      </c>
      <c r="K66" s="261" t="s">
        <v>464</v>
      </c>
      <c r="L66" s="249">
        <f>I66+K66</f>
        <v>88.61333333333333</v>
      </c>
      <c r="M66" s="44"/>
      <c r="N66" s="44"/>
      <c r="O66" s="44"/>
      <c r="P66" s="44"/>
      <c r="Q66" s="44"/>
      <c r="R66" s="106"/>
      <c r="S66" s="106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</row>
    <row r="67" spans="2:40" s="107" customFormat="1" ht="36" customHeight="1" x14ac:dyDescent="0.25">
      <c r="B67" s="233">
        <v>44593</v>
      </c>
      <c r="C67" s="365" t="s">
        <v>715</v>
      </c>
      <c r="D67" s="362"/>
      <c r="E67" s="363"/>
      <c r="F67" s="114">
        <f>COTAÇÕES!E225</f>
        <v>2444.33</v>
      </c>
      <c r="G67" s="113">
        <v>36</v>
      </c>
      <c r="H67" s="115">
        <v>0</v>
      </c>
      <c r="I67" s="116">
        <f>F67/G67</f>
        <v>67.898055555555558</v>
      </c>
      <c r="J67" s="113" t="s">
        <v>463</v>
      </c>
      <c r="K67" s="117" t="s">
        <v>464</v>
      </c>
      <c r="L67" s="249">
        <f>I67+K67</f>
        <v>82.898055555555558</v>
      </c>
      <c r="M67" s="44"/>
      <c r="N67" s="44"/>
      <c r="O67" s="44"/>
      <c r="P67" s="44"/>
      <c r="Q67" s="44"/>
      <c r="R67" s="106"/>
      <c r="S67" s="106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</row>
    <row r="68" spans="2:40" s="107" customFormat="1" ht="40.5" customHeight="1" x14ac:dyDescent="0.25">
      <c r="B68" s="233">
        <v>44621</v>
      </c>
      <c r="C68" s="365" t="s">
        <v>716</v>
      </c>
      <c r="D68" s="362"/>
      <c r="E68" s="363"/>
      <c r="F68" s="114">
        <f>COTAÇÕES!E253</f>
        <v>1949</v>
      </c>
      <c r="G68" s="113">
        <v>36</v>
      </c>
      <c r="H68" s="115">
        <v>0</v>
      </c>
      <c r="I68" s="116">
        <f>F68/G68</f>
        <v>54.138888888888886</v>
      </c>
      <c r="J68" s="113" t="s">
        <v>463</v>
      </c>
      <c r="K68" s="113" t="s">
        <v>464</v>
      </c>
      <c r="L68" s="249">
        <f>I68+K68</f>
        <v>69.138888888888886</v>
      </c>
      <c r="M68" s="44"/>
      <c r="N68" s="44"/>
      <c r="O68" s="44"/>
      <c r="P68" s="44"/>
      <c r="Q68" s="44"/>
      <c r="R68" s="106"/>
      <c r="S68" s="106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</row>
    <row r="69" spans="2:40" s="107" customFormat="1" ht="39" customHeight="1" x14ac:dyDescent="0.25">
      <c r="B69" s="250">
        <v>44652</v>
      </c>
      <c r="C69" s="476" t="s">
        <v>717</v>
      </c>
      <c r="D69" s="367"/>
      <c r="E69" s="477"/>
      <c r="F69" s="157">
        <v>2119.81</v>
      </c>
      <c r="G69" s="158">
        <v>36</v>
      </c>
      <c r="H69" s="159">
        <v>0</v>
      </c>
      <c r="I69" s="160">
        <f>F69/G69</f>
        <v>58.883611111111108</v>
      </c>
      <c r="J69" s="158" t="s">
        <v>463</v>
      </c>
      <c r="K69" s="161" t="s">
        <v>464</v>
      </c>
      <c r="L69" s="251">
        <f>I69+K69</f>
        <v>73.883611111111108</v>
      </c>
      <c r="M69" s="44"/>
      <c r="N69" s="44"/>
      <c r="O69" s="44"/>
      <c r="P69" s="44"/>
      <c r="Q69" s="44"/>
      <c r="R69" s="106"/>
      <c r="S69" s="106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</row>
    <row r="70" spans="2:40" s="107" customFormat="1" ht="14.25" customHeight="1" thickBot="1" x14ac:dyDescent="0.3">
      <c r="B70" s="478"/>
      <c r="C70" s="479"/>
      <c r="D70" s="479"/>
      <c r="E70" s="479"/>
      <c r="F70" s="479"/>
      <c r="G70" s="479"/>
      <c r="H70" s="479"/>
      <c r="I70" s="479"/>
      <c r="J70" s="479"/>
      <c r="K70" s="479"/>
      <c r="L70" s="252"/>
      <c r="M70" s="44"/>
      <c r="N70" s="44"/>
      <c r="O70" s="44"/>
      <c r="P70" s="44"/>
      <c r="Q70" s="44"/>
      <c r="R70" s="106"/>
      <c r="S70" s="106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</row>
    <row r="71" spans="2:40" ht="15.75" thickBot="1" x14ac:dyDescent="0.25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</row>
    <row r="72" spans="2:40" ht="16.5" thickBot="1" x14ac:dyDescent="0.3">
      <c r="B72" s="401" t="s">
        <v>128</v>
      </c>
      <c r="C72" s="402"/>
      <c r="D72" s="402"/>
      <c r="E72" s="402"/>
      <c r="F72" s="402"/>
      <c r="G72" s="402"/>
      <c r="H72" s="402"/>
      <c r="I72" s="402"/>
      <c r="J72" s="403"/>
      <c r="K72" s="49"/>
      <c r="L72" s="49"/>
    </row>
    <row r="73" spans="2:40" ht="31.5" customHeight="1" thickBot="1" x14ac:dyDescent="0.25">
      <c r="B73" s="55" t="s">
        <v>129</v>
      </c>
      <c r="C73" s="398" t="s">
        <v>130</v>
      </c>
      <c r="D73" s="399"/>
      <c r="E73" s="400"/>
      <c r="F73" s="55" t="s">
        <v>131</v>
      </c>
      <c r="G73" s="55" t="s">
        <v>20</v>
      </c>
      <c r="H73" s="55" t="s">
        <v>132</v>
      </c>
      <c r="I73" s="2" t="s">
        <v>56</v>
      </c>
      <c r="J73" s="2" t="s">
        <v>59</v>
      </c>
      <c r="K73" s="49"/>
      <c r="L73" s="49"/>
    </row>
    <row r="74" spans="2:40" ht="30.75" customHeight="1" x14ac:dyDescent="0.2">
      <c r="B74" s="20">
        <v>1</v>
      </c>
      <c r="C74" s="328" t="s">
        <v>135</v>
      </c>
      <c r="D74" s="328"/>
      <c r="E74" s="328"/>
      <c r="F74" s="9"/>
      <c r="G74" s="9" t="s">
        <v>133</v>
      </c>
      <c r="H74" s="179">
        <f>D9</f>
        <v>6</v>
      </c>
      <c r="I74" s="10">
        <v>88.61</v>
      </c>
      <c r="J74" s="21">
        <f>I74*H74</f>
        <v>531.66</v>
      </c>
      <c r="K74" s="1"/>
      <c r="L74" s="1"/>
      <c r="M74" s="44"/>
      <c r="N74" s="44"/>
      <c r="O74" s="44"/>
      <c r="P74" s="44"/>
      <c r="Q74" s="44"/>
      <c r="R74" s="44"/>
      <c r="S74" s="44"/>
      <c r="T74" s="44"/>
    </row>
    <row r="75" spans="2:40" ht="31.5" customHeight="1" x14ac:dyDescent="0.2">
      <c r="B75" s="27">
        <v>2</v>
      </c>
      <c r="C75" s="329" t="s">
        <v>136</v>
      </c>
      <c r="D75" s="329"/>
      <c r="E75" s="329"/>
      <c r="F75" s="4"/>
      <c r="G75" s="4" t="s">
        <v>133</v>
      </c>
      <c r="H75" s="177">
        <v>8</v>
      </c>
      <c r="I75" s="5">
        <f>L69</f>
        <v>73.883611111111108</v>
      </c>
      <c r="J75" s="28">
        <f>I75*H75</f>
        <v>591.06888888888886</v>
      </c>
      <c r="K75" s="1"/>
      <c r="L75" s="1"/>
      <c r="M75" s="44"/>
      <c r="N75" s="44"/>
      <c r="O75" s="44"/>
      <c r="P75" s="44"/>
      <c r="Q75" s="44"/>
      <c r="R75" s="44"/>
      <c r="S75" s="44"/>
      <c r="T75" s="44"/>
    </row>
    <row r="76" spans="2:40" ht="40.5" customHeight="1" x14ac:dyDescent="0.2">
      <c r="B76" s="98">
        <v>5</v>
      </c>
      <c r="C76" s="333" t="s">
        <v>718</v>
      </c>
      <c r="D76" s="333"/>
      <c r="E76" s="333"/>
      <c r="F76" s="99" t="s">
        <v>649</v>
      </c>
      <c r="G76" s="99" t="s">
        <v>134</v>
      </c>
      <c r="H76" s="183">
        <f>J86</f>
        <v>1011.8399999999999</v>
      </c>
      <c r="I76" s="100">
        <v>5.43</v>
      </c>
      <c r="J76" s="101">
        <f t="shared" ref="J76" si="4">I76*H76</f>
        <v>5494.2911999999997</v>
      </c>
      <c r="K76" s="1"/>
      <c r="L76" s="1"/>
      <c r="M76" s="44"/>
      <c r="N76" s="44"/>
      <c r="O76" s="44"/>
      <c r="P76" s="44"/>
      <c r="Q76" s="44"/>
      <c r="R76" s="44"/>
      <c r="S76" s="44"/>
      <c r="T76" s="44"/>
    </row>
    <row r="77" spans="2:40" ht="44.25" customHeight="1" thickBot="1" x14ac:dyDescent="0.25">
      <c r="B77" s="102">
        <v>6</v>
      </c>
      <c r="C77" s="339" t="s">
        <v>140</v>
      </c>
      <c r="D77" s="339"/>
      <c r="E77" s="339"/>
      <c r="F77" s="99" t="s">
        <v>473</v>
      </c>
      <c r="G77" s="103" t="s">
        <v>134</v>
      </c>
      <c r="H77" s="186">
        <f>H76/25</f>
        <v>40.473599999999998</v>
      </c>
      <c r="I77" s="104">
        <f>COTAÇÕES!E246</f>
        <v>64.86</v>
      </c>
      <c r="J77" s="105">
        <f>I77*H77</f>
        <v>2625.1176959999998</v>
      </c>
      <c r="K77" s="1"/>
      <c r="L77" s="1"/>
      <c r="M77" s="44"/>
      <c r="N77" s="44"/>
      <c r="O77" s="44"/>
      <c r="P77" s="44"/>
      <c r="Q77" s="44"/>
      <c r="R77" s="44"/>
      <c r="S77" s="44"/>
      <c r="T77" s="44"/>
    </row>
    <row r="78" spans="2:40" ht="18.75" thickBot="1" x14ac:dyDescent="0.25">
      <c r="B78" s="389" t="s">
        <v>141</v>
      </c>
      <c r="C78" s="390"/>
      <c r="D78" s="390"/>
      <c r="E78" s="390"/>
      <c r="F78" s="390"/>
      <c r="G78" s="390"/>
      <c r="H78" s="390"/>
      <c r="I78" s="391"/>
      <c r="J78" s="61">
        <f>SUM(J74:J77)</f>
        <v>9242.1377848888878</v>
      </c>
      <c r="K78" s="1"/>
      <c r="L78" s="1"/>
      <c r="M78" s="44"/>
      <c r="N78" s="44"/>
      <c r="O78" s="44"/>
      <c r="P78" s="44"/>
      <c r="Q78" s="44"/>
      <c r="R78" s="44"/>
      <c r="S78" s="44"/>
      <c r="T78" s="44"/>
    </row>
    <row r="79" spans="2:40" ht="15.75" thickBot="1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4"/>
      <c r="N79" s="44"/>
      <c r="O79" s="44"/>
      <c r="P79" s="44"/>
      <c r="Q79" s="44"/>
      <c r="R79" s="44"/>
      <c r="S79" s="44"/>
      <c r="T79" s="44"/>
    </row>
    <row r="80" spans="2:40" ht="16.5" thickBot="1" x14ac:dyDescent="0.25">
      <c r="B80" s="392" t="s">
        <v>159</v>
      </c>
      <c r="C80" s="393"/>
      <c r="D80" s="393"/>
      <c r="E80" s="393"/>
      <c r="F80" s="393"/>
      <c r="G80" s="394"/>
      <c r="H80" s="1"/>
      <c r="I80" s="1"/>
      <c r="J80" s="1"/>
      <c r="K80" s="1"/>
      <c r="L80" s="1"/>
      <c r="M80" s="44"/>
      <c r="N80" s="44"/>
      <c r="O80" s="44"/>
      <c r="P80" s="44"/>
      <c r="Q80" s="44"/>
      <c r="R80" s="44"/>
      <c r="S80" s="44"/>
      <c r="T80" s="44"/>
    </row>
    <row r="81" spans="2:20" ht="16.5" thickBot="1" x14ac:dyDescent="0.25">
      <c r="B81" s="2" t="s">
        <v>38</v>
      </c>
      <c r="C81" s="319" t="s">
        <v>54</v>
      </c>
      <c r="D81" s="320"/>
      <c r="E81" s="321"/>
      <c r="F81" s="319" t="s">
        <v>158</v>
      </c>
      <c r="G81" s="321"/>
      <c r="H81" s="1"/>
      <c r="I81" s="417" t="s">
        <v>606</v>
      </c>
      <c r="J81" s="418"/>
      <c r="K81" s="1"/>
      <c r="L81" s="1"/>
      <c r="M81" s="44"/>
      <c r="N81" s="44"/>
      <c r="O81" s="44"/>
      <c r="P81" s="44"/>
      <c r="Q81" s="44"/>
      <c r="R81" s="44"/>
      <c r="S81" s="44"/>
      <c r="T81" s="44"/>
    </row>
    <row r="82" spans="2:20" ht="15" x14ac:dyDescent="0.25">
      <c r="B82" s="20">
        <v>1</v>
      </c>
      <c r="C82" s="328" t="s">
        <v>84</v>
      </c>
      <c r="D82" s="328"/>
      <c r="E82" s="328"/>
      <c r="F82" s="415">
        <f>L8+L13+L18</f>
        <v>60781.339506000011</v>
      </c>
      <c r="G82" s="416"/>
      <c r="H82" s="1"/>
      <c r="I82" s="143" t="s">
        <v>607</v>
      </c>
      <c r="J82" s="173">
        <v>1</v>
      </c>
      <c r="K82" s="1"/>
      <c r="L82" s="1"/>
      <c r="M82" s="44"/>
      <c r="N82" s="44"/>
      <c r="O82" s="44"/>
      <c r="P82" s="44"/>
      <c r="Q82" s="44"/>
      <c r="R82" s="44"/>
      <c r="S82" s="44"/>
      <c r="T82" s="44"/>
    </row>
    <row r="83" spans="2:20" ht="15" x14ac:dyDescent="0.25">
      <c r="B83" s="27">
        <v>2</v>
      </c>
      <c r="C83" s="329" t="s">
        <v>160</v>
      </c>
      <c r="D83" s="329"/>
      <c r="E83" s="329"/>
      <c r="F83" s="421">
        <f>K38</f>
        <v>2952.6777777777779</v>
      </c>
      <c r="G83" s="422"/>
      <c r="H83" s="1"/>
      <c r="I83" s="144" t="s">
        <v>608</v>
      </c>
      <c r="J83" s="174">
        <v>8</v>
      </c>
      <c r="K83" s="1"/>
      <c r="L83" s="1"/>
      <c r="M83" s="44"/>
      <c r="N83" s="44"/>
      <c r="O83" s="44"/>
      <c r="P83" s="44"/>
      <c r="Q83" s="44"/>
      <c r="R83" s="44"/>
      <c r="S83" s="44"/>
      <c r="T83" s="44"/>
    </row>
    <row r="84" spans="2:20" ht="15" x14ac:dyDescent="0.25">
      <c r="B84" s="27">
        <v>3</v>
      </c>
      <c r="C84" s="329" t="s">
        <v>145</v>
      </c>
      <c r="D84" s="329"/>
      <c r="E84" s="329"/>
      <c r="F84" s="421">
        <f>K62</f>
        <v>6049.1737037037037</v>
      </c>
      <c r="G84" s="422"/>
      <c r="H84" s="1"/>
      <c r="I84" s="144" t="s">
        <v>609</v>
      </c>
      <c r="J84" s="174">
        <f>D9</f>
        <v>6</v>
      </c>
      <c r="K84" s="1"/>
      <c r="L84" s="1"/>
      <c r="M84" s="44"/>
      <c r="N84" s="44"/>
      <c r="O84" s="44"/>
      <c r="P84" s="44"/>
      <c r="Q84" s="44"/>
      <c r="R84" s="44"/>
      <c r="S84" s="44"/>
      <c r="T84" s="44"/>
    </row>
    <row r="85" spans="2:20" ht="15.75" thickBot="1" x14ac:dyDescent="0.3">
      <c r="B85" s="18">
        <v>4</v>
      </c>
      <c r="C85" s="334" t="s">
        <v>161</v>
      </c>
      <c r="D85" s="334"/>
      <c r="E85" s="334"/>
      <c r="F85" s="423">
        <f>J78</f>
        <v>9242.1377848888878</v>
      </c>
      <c r="G85" s="424"/>
      <c r="H85" s="1"/>
      <c r="I85" s="165" t="s">
        <v>617</v>
      </c>
      <c r="J85" s="166">
        <v>21.08</v>
      </c>
      <c r="K85" s="1"/>
      <c r="L85" s="1"/>
      <c r="M85" s="44"/>
      <c r="N85" s="44"/>
      <c r="O85" s="44"/>
      <c r="P85" s="44"/>
      <c r="Q85" s="44"/>
      <c r="R85" s="44"/>
      <c r="S85" s="44"/>
      <c r="T85" s="44"/>
    </row>
    <row r="86" spans="2:20" ht="18.75" thickBot="1" x14ac:dyDescent="0.3">
      <c r="B86" s="389" t="s">
        <v>162</v>
      </c>
      <c r="C86" s="390"/>
      <c r="D86" s="390"/>
      <c r="E86" s="391"/>
      <c r="F86" s="425">
        <f>SUM(F82:G85)</f>
        <v>79025.328772370383</v>
      </c>
      <c r="G86" s="426"/>
      <c r="H86" s="1"/>
      <c r="I86" s="162" t="s">
        <v>611</v>
      </c>
      <c r="J86" s="175">
        <f>J82*J83*J84*J85</f>
        <v>1011.8399999999999</v>
      </c>
      <c r="K86" s="1"/>
      <c r="L86" s="1"/>
      <c r="M86" s="44"/>
      <c r="N86" s="44"/>
      <c r="O86" s="44"/>
      <c r="P86" s="44"/>
      <c r="Q86" s="44"/>
      <c r="R86" s="44"/>
      <c r="S86" s="44"/>
      <c r="T86" s="44"/>
    </row>
    <row r="87" spans="2:20" ht="15.75" thickBot="1" x14ac:dyDescent="0.25">
      <c r="F87" s="1"/>
      <c r="G87" s="1"/>
      <c r="H87" s="1"/>
      <c r="I87" s="1"/>
      <c r="J87" s="1"/>
      <c r="K87" s="1"/>
      <c r="L87" s="1"/>
      <c r="M87" s="44"/>
      <c r="N87" s="44"/>
      <c r="O87" s="44"/>
      <c r="P87" s="44"/>
      <c r="Q87" s="44"/>
      <c r="R87" s="44"/>
      <c r="S87" s="44"/>
      <c r="T87" s="44"/>
    </row>
    <row r="88" spans="2:20" ht="16.5" thickBot="1" x14ac:dyDescent="0.25">
      <c r="B88" s="392" t="s">
        <v>163</v>
      </c>
      <c r="C88" s="393"/>
      <c r="D88" s="393"/>
      <c r="E88" s="394"/>
      <c r="F88" s="1"/>
      <c r="G88" s="1"/>
      <c r="H88" s="1"/>
      <c r="I88" s="1"/>
      <c r="J88" s="1"/>
      <c r="K88" s="1"/>
      <c r="L88" s="1"/>
      <c r="M88" s="44"/>
      <c r="N88" s="44"/>
      <c r="O88" s="44"/>
      <c r="P88" s="44"/>
      <c r="Q88" s="44"/>
      <c r="R88" s="44"/>
      <c r="S88" s="44"/>
      <c r="T88" s="44"/>
    </row>
    <row r="89" spans="2:20" ht="31.5" customHeight="1" x14ac:dyDescent="0.2">
      <c r="B89" s="348" t="s">
        <v>757</v>
      </c>
      <c r="C89" s="349"/>
      <c r="D89" s="350"/>
      <c r="E89" s="178">
        <f>F86</f>
        <v>79025.328772370383</v>
      </c>
      <c r="F89" s="1"/>
      <c r="G89" s="1"/>
      <c r="H89" s="1"/>
      <c r="I89" s="1"/>
      <c r="J89" s="1"/>
      <c r="K89" s="1"/>
      <c r="L89" s="1"/>
      <c r="M89" s="44"/>
      <c r="N89" s="44"/>
      <c r="O89" s="44"/>
      <c r="P89" s="44"/>
      <c r="Q89" s="44"/>
      <c r="R89" s="44"/>
      <c r="S89" s="44"/>
      <c r="T89" s="44"/>
    </row>
    <row r="90" spans="2:20" ht="23.25" customHeight="1" thickBot="1" x14ac:dyDescent="0.25">
      <c r="B90" s="340" t="s">
        <v>604</v>
      </c>
      <c r="C90" s="341"/>
      <c r="D90" s="342"/>
      <c r="E90" s="206">
        <v>95071.14</v>
      </c>
      <c r="F90" s="1"/>
      <c r="G90" s="1"/>
      <c r="H90" s="1"/>
      <c r="I90" s="1"/>
      <c r="J90" s="1"/>
      <c r="K90" s="1"/>
      <c r="L90" s="1"/>
      <c r="M90" s="44"/>
      <c r="N90" s="44"/>
      <c r="O90" s="44"/>
      <c r="P90" s="44"/>
      <c r="Q90" s="44"/>
      <c r="R90" s="44"/>
      <c r="S90" s="44"/>
      <c r="T90" s="44"/>
    </row>
    <row r="91" spans="2:20" ht="33" customHeight="1" thickBot="1" x14ac:dyDescent="0.25">
      <c r="B91" s="343" t="s">
        <v>605</v>
      </c>
      <c r="C91" s="344"/>
      <c r="D91" s="344"/>
      <c r="E91" s="33">
        <f>E89/E90</f>
        <v>0.83122311116044667</v>
      </c>
      <c r="F91" s="1"/>
      <c r="G91" s="1"/>
      <c r="H91" s="1"/>
      <c r="I91" s="1"/>
      <c r="J91" s="1"/>
      <c r="K91" s="1"/>
      <c r="L91" s="1"/>
      <c r="M91" s="44"/>
      <c r="N91" s="44"/>
      <c r="O91" s="44"/>
      <c r="P91" s="44"/>
      <c r="Q91" s="44"/>
      <c r="R91" s="44"/>
      <c r="S91" s="44"/>
      <c r="T91" s="44"/>
    </row>
    <row r="92" spans="2:20" ht="15" x14ac:dyDescent="0.2">
      <c r="F92" s="1"/>
      <c r="G92" s="1"/>
      <c r="H92" s="1"/>
      <c r="I92" s="1"/>
      <c r="J92" s="1"/>
      <c r="K92" s="1"/>
      <c r="L92" s="1"/>
      <c r="M92" s="44"/>
      <c r="N92" s="44"/>
      <c r="O92" s="44"/>
      <c r="P92" s="44"/>
      <c r="Q92" s="44"/>
      <c r="R92" s="44"/>
      <c r="S92" s="44"/>
      <c r="T92" s="44"/>
    </row>
    <row r="93" spans="2:20" ht="15" x14ac:dyDescent="0.2">
      <c r="F93" s="1"/>
      <c r="G93" s="1"/>
      <c r="H93" s="1"/>
      <c r="I93" s="1"/>
      <c r="J93" s="1"/>
      <c r="K93" s="1"/>
      <c r="L93" s="1"/>
      <c r="M93" s="44"/>
      <c r="N93" s="44"/>
      <c r="O93" s="44"/>
      <c r="P93" s="44"/>
      <c r="Q93" s="44"/>
      <c r="R93" s="44"/>
      <c r="S93" s="44"/>
      <c r="T93" s="44"/>
    </row>
    <row r="94" spans="2:20" ht="15" customHeight="1" x14ac:dyDescent="0.2">
      <c r="B94" s="468" t="s">
        <v>740</v>
      </c>
      <c r="C94" s="469"/>
      <c r="D94" s="469"/>
      <c r="E94" s="469"/>
      <c r="F94" s="469"/>
      <c r="G94" s="469"/>
      <c r="H94" s="469"/>
      <c r="I94" s="469"/>
      <c r="J94" s="469"/>
      <c r="K94" s="469"/>
      <c r="L94" s="469"/>
      <c r="M94" s="44"/>
      <c r="N94" s="44"/>
      <c r="O94" s="44"/>
      <c r="P94" s="44"/>
      <c r="Q94" s="44"/>
      <c r="R94" s="44"/>
      <c r="S94" s="44"/>
      <c r="T94" s="44"/>
    </row>
    <row r="95" spans="2:20" ht="15" customHeight="1" x14ac:dyDescent="0.2">
      <c r="B95" s="469"/>
      <c r="C95" s="469"/>
      <c r="D95" s="469"/>
      <c r="E95" s="469"/>
      <c r="F95" s="469"/>
      <c r="G95" s="469"/>
      <c r="H95" s="469"/>
      <c r="I95" s="469"/>
      <c r="J95" s="469"/>
      <c r="K95" s="469"/>
      <c r="L95" s="469"/>
      <c r="M95" s="44"/>
      <c r="N95" s="44"/>
      <c r="O95" s="44"/>
      <c r="P95" s="44"/>
      <c r="Q95" s="44"/>
      <c r="R95" s="44"/>
      <c r="S95" s="44"/>
      <c r="T95" s="44"/>
    </row>
    <row r="96" spans="2:20" ht="15" customHeight="1" x14ac:dyDescent="0.2">
      <c r="B96" s="469"/>
      <c r="C96" s="469"/>
      <c r="D96" s="469"/>
      <c r="E96" s="469"/>
      <c r="F96" s="469"/>
      <c r="G96" s="469"/>
      <c r="H96" s="469"/>
      <c r="I96" s="469"/>
      <c r="J96" s="469"/>
      <c r="K96" s="469"/>
      <c r="L96" s="469"/>
      <c r="M96" s="44"/>
      <c r="N96" s="44"/>
      <c r="O96" s="44"/>
      <c r="P96" s="44"/>
      <c r="Q96" s="44"/>
      <c r="R96" s="44"/>
      <c r="S96" s="44"/>
      <c r="T96" s="44"/>
    </row>
    <row r="97" spans="2:20" ht="15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4"/>
      <c r="N97" s="44"/>
      <c r="O97" s="44"/>
      <c r="P97" s="44"/>
      <c r="Q97" s="44"/>
      <c r="R97" s="44"/>
      <c r="S97" s="44"/>
      <c r="T97" s="44"/>
    </row>
    <row r="98" spans="2:20" ht="56.25" customHeight="1" x14ac:dyDescent="0.2"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44"/>
      <c r="N98" s="44"/>
      <c r="O98" s="44"/>
      <c r="P98" s="44"/>
      <c r="Q98" s="44"/>
      <c r="R98" s="44"/>
      <c r="S98" s="44"/>
      <c r="T98" s="44"/>
    </row>
    <row r="99" spans="2:20" ht="15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44"/>
      <c r="N99" s="44"/>
      <c r="O99" s="44"/>
      <c r="P99" s="44"/>
      <c r="Q99" s="44"/>
      <c r="R99" s="44"/>
      <c r="S99" s="44"/>
      <c r="T99" s="44"/>
    </row>
    <row r="100" spans="2:20" ht="15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44"/>
      <c r="N100" s="44"/>
      <c r="O100" s="44"/>
      <c r="P100" s="44"/>
      <c r="Q100" s="44"/>
      <c r="R100" s="44"/>
      <c r="S100" s="44"/>
      <c r="T100" s="44"/>
    </row>
    <row r="101" spans="2:20" ht="15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44"/>
      <c r="N101" s="44"/>
      <c r="O101" s="44"/>
      <c r="P101" s="44"/>
      <c r="Q101" s="44"/>
      <c r="R101" s="44"/>
      <c r="S101" s="44"/>
      <c r="T101" s="44"/>
    </row>
    <row r="102" spans="2:20" ht="18.75" customHeight="1" x14ac:dyDescent="0.2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45"/>
      <c r="N102" s="44"/>
      <c r="O102" s="44"/>
      <c r="P102" s="44"/>
      <c r="Q102" s="44"/>
      <c r="R102" s="44"/>
      <c r="S102" s="44"/>
      <c r="T102" s="44"/>
    </row>
    <row r="103" spans="2:20" ht="15.75" customHeight="1" x14ac:dyDescent="0.2"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44"/>
      <c r="N103" s="44"/>
      <c r="O103" s="44"/>
      <c r="P103" s="44"/>
      <c r="Q103" s="44"/>
      <c r="R103" s="44"/>
      <c r="S103" s="44"/>
      <c r="T103" s="44"/>
    </row>
    <row r="104" spans="2:20" ht="45.75" customHeight="1" x14ac:dyDescent="0.2"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44"/>
      <c r="N104" s="44"/>
      <c r="O104" s="44"/>
      <c r="P104" s="44"/>
      <c r="Q104" s="44"/>
      <c r="R104" s="44"/>
      <c r="S104" s="44"/>
      <c r="T104" s="44"/>
    </row>
    <row r="105" spans="2:20" ht="49.5" customHeight="1" x14ac:dyDescent="0.2"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44"/>
      <c r="N105" s="44"/>
      <c r="O105" s="44"/>
      <c r="P105" s="44"/>
      <c r="Q105" s="44"/>
      <c r="R105" s="44"/>
      <c r="S105" s="44"/>
      <c r="T105" s="44"/>
    </row>
    <row r="106" spans="2:20" ht="32.25" customHeight="1" x14ac:dyDescent="0.2"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44"/>
      <c r="N106" s="44"/>
      <c r="O106" s="44"/>
      <c r="P106" s="44"/>
      <c r="Q106" s="44"/>
      <c r="R106" s="44"/>
      <c r="S106" s="44"/>
      <c r="T106" s="44"/>
    </row>
    <row r="107" spans="2:20" ht="34.5" customHeight="1" x14ac:dyDescent="0.2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44"/>
      <c r="N107" s="44"/>
      <c r="O107" s="44"/>
      <c r="P107" s="44"/>
      <c r="Q107" s="44"/>
      <c r="R107" s="44"/>
      <c r="S107" s="44"/>
      <c r="T107" s="44"/>
    </row>
    <row r="108" spans="2:20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</row>
    <row r="109" spans="2:20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</row>
    <row r="110" spans="2:20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</row>
    <row r="111" spans="2:20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</row>
    <row r="112" spans="2:20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</row>
    <row r="113" spans="2:20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</row>
    <row r="114" spans="2:20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</row>
    <row r="115" spans="2:20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</row>
    <row r="116" spans="2:20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</row>
    <row r="117" spans="2:20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</row>
    <row r="118" spans="2:20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</row>
    <row r="119" spans="2:20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</row>
    <row r="120" spans="2:20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</row>
    <row r="121" spans="2:20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</row>
    <row r="122" spans="2:20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2:20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</row>
    <row r="124" spans="2:20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</row>
    <row r="125" spans="2:20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</row>
    <row r="126" spans="2:20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</row>
    <row r="127" spans="2:20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</row>
    <row r="128" spans="2:20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</row>
    <row r="129" spans="2:20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</row>
    <row r="130" spans="2:20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</row>
    <row r="131" spans="2:20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2:20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  <row r="133" spans="2:20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</row>
    <row r="134" spans="2:20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</row>
    <row r="135" spans="2:20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</row>
    <row r="136" spans="2:20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</row>
    <row r="137" spans="2:20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</row>
    <row r="138" spans="2:20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</row>
    <row r="139" spans="2:20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</row>
    <row r="140" spans="2:20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</row>
    <row r="141" spans="2:20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</row>
    <row r="142" spans="2:20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</row>
    <row r="143" spans="2:20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</row>
    <row r="144" spans="2:20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</row>
    <row r="145" spans="2:20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</row>
    <row r="146" spans="2:20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</row>
    <row r="147" spans="2:20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</row>
    <row r="148" spans="2:20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</row>
    <row r="149" spans="2:20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</row>
    <row r="150" spans="2:20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</row>
    <row r="151" spans="2:20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</row>
    <row r="152" spans="2:20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</row>
    <row r="153" spans="2:20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</row>
    <row r="154" spans="2:20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</row>
    <row r="155" spans="2:20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</row>
    <row r="156" spans="2:20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</row>
    <row r="157" spans="2:20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</row>
    <row r="158" spans="2:20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</row>
    <row r="159" spans="2:20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</row>
    <row r="160" spans="2:20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</row>
    <row r="161" spans="2:20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</row>
    <row r="162" spans="2:20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</row>
    <row r="163" spans="2:20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</row>
    <row r="164" spans="2:20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</row>
    <row r="165" spans="2:20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</row>
    <row r="166" spans="2:20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</row>
    <row r="167" spans="2:20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</row>
    <row r="168" spans="2:20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</row>
    <row r="169" spans="2:20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</row>
    <row r="170" spans="2:20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</row>
    <row r="171" spans="2:20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</row>
    <row r="172" spans="2:20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</row>
    <row r="173" spans="2:20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</row>
    <row r="174" spans="2:20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</row>
    <row r="175" spans="2:20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</row>
    <row r="176" spans="2:20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</row>
    <row r="177" spans="2:20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</row>
    <row r="178" spans="2:20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</row>
    <row r="179" spans="2:20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</row>
    <row r="180" spans="2:20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</row>
    <row r="181" spans="2:20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</row>
    <row r="182" spans="2:20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</row>
    <row r="183" spans="2:20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</row>
    <row r="184" spans="2:20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</row>
    <row r="185" spans="2:20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</row>
    <row r="186" spans="2:20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</row>
    <row r="187" spans="2:20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</row>
    <row r="188" spans="2:20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</row>
    <row r="189" spans="2:20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</row>
    <row r="190" spans="2:20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</row>
    <row r="191" spans="2:20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</row>
    <row r="192" spans="2:20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</row>
    <row r="193" spans="2:20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</row>
    <row r="194" spans="2:20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</row>
    <row r="195" spans="2:20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</row>
    <row r="196" spans="2:20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</row>
    <row r="197" spans="2:20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</row>
    <row r="198" spans="2:20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</row>
    <row r="199" spans="2:20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</row>
    <row r="200" spans="2:20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</row>
    <row r="201" spans="2:20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</row>
    <row r="202" spans="2:20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</row>
    <row r="203" spans="2:20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</row>
    <row r="204" spans="2:20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</row>
    <row r="205" spans="2:20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</row>
    <row r="206" spans="2:20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</row>
    <row r="207" spans="2:20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</row>
    <row r="208" spans="2:20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</row>
    <row r="209" spans="2:20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</row>
    <row r="210" spans="2:20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</row>
    <row r="211" spans="2:20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</row>
    <row r="212" spans="2:20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</row>
    <row r="213" spans="2:20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</row>
    <row r="214" spans="2:20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</row>
    <row r="215" spans="2:20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</row>
    <row r="216" spans="2:20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</row>
    <row r="217" spans="2:20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</row>
    <row r="218" spans="2:20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</row>
    <row r="219" spans="2:20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</row>
    <row r="220" spans="2:20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</row>
    <row r="221" spans="2:20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</row>
    <row r="222" spans="2:20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</row>
    <row r="223" spans="2:20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</row>
    <row r="224" spans="2:20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</row>
    <row r="225" spans="2:20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</row>
    <row r="226" spans="2:20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</row>
    <row r="227" spans="2:20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</row>
    <row r="228" spans="2:20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</row>
    <row r="229" spans="2:20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</row>
    <row r="230" spans="2:20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</row>
    <row r="231" spans="2:20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</row>
    <row r="232" spans="2:20" x14ac:dyDescent="0.2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</row>
    <row r="233" spans="2:20" x14ac:dyDescent="0.2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</row>
    <row r="234" spans="2:20" x14ac:dyDescent="0.2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</row>
    <row r="235" spans="2:20" x14ac:dyDescent="0.2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</row>
    <row r="236" spans="2:20" x14ac:dyDescent="0.2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</row>
    <row r="237" spans="2:20" x14ac:dyDescent="0.2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</row>
    <row r="238" spans="2:20" x14ac:dyDescent="0.2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</row>
    <row r="239" spans="2:20" x14ac:dyDescent="0.2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</row>
    <row r="240" spans="2:20" x14ac:dyDescent="0.2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</row>
    <row r="241" spans="2:20" x14ac:dyDescent="0.2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</row>
    <row r="242" spans="2:20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</row>
    <row r="243" spans="2:20" x14ac:dyDescent="0.2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</row>
    <row r="244" spans="2:20" x14ac:dyDescent="0.2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</row>
    <row r="245" spans="2:20" x14ac:dyDescent="0.2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</row>
    <row r="246" spans="2:20" x14ac:dyDescent="0.2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</row>
    <row r="247" spans="2:20" x14ac:dyDescent="0.2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</row>
    <row r="248" spans="2:20" x14ac:dyDescent="0.2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</row>
    <row r="249" spans="2:20" x14ac:dyDescent="0.2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</row>
    <row r="250" spans="2:20" x14ac:dyDescent="0.2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</row>
    <row r="251" spans="2:20" x14ac:dyDescent="0.2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</row>
    <row r="252" spans="2:20" x14ac:dyDescent="0.2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</row>
    <row r="253" spans="2:20" x14ac:dyDescent="0.2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</row>
    <row r="254" spans="2:20" x14ac:dyDescent="0.2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</row>
    <row r="255" spans="2:20" x14ac:dyDescent="0.2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</row>
    <row r="256" spans="2:20" x14ac:dyDescent="0.2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</row>
    <row r="257" spans="2:20" x14ac:dyDescent="0.2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</row>
    <row r="258" spans="2:20" x14ac:dyDescent="0.2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</row>
    <row r="259" spans="2:20" x14ac:dyDescent="0.2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</row>
    <row r="260" spans="2:20" x14ac:dyDescent="0.2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</row>
    <row r="261" spans="2:20" x14ac:dyDescent="0.2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</row>
    <row r="262" spans="2:20" x14ac:dyDescent="0.2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</row>
    <row r="263" spans="2:20" x14ac:dyDescent="0.2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</row>
    <row r="264" spans="2:20" x14ac:dyDescent="0.2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</row>
    <row r="265" spans="2:20" x14ac:dyDescent="0.2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</row>
    <row r="266" spans="2:20" x14ac:dyDescent="0.2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</row>
    <row r="267" spans="2:20" x14ac:dyDescent="0.2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</row>
    <row r="268" spans="2:20" x14ac:dyDescent="0.2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</row>
    <row r="269" spans="2:20" x14ac:dyDescent="0.2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</row>
    <row r="270" spans="2:20" x14ac:dyDescent="0.2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</row>
    <row r="271" spans="2:20" x14ac:dyDescent="0.2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</row>
    <row r="272" spans="2:20" x14ac:dyDescent="0.2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</row>
    <row r="273" spans="2:20" x14ac:dyDescent="0.2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</row>
    <row r="274" spans="2:20" x14ac:dyDescent="0.2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</row>
    <row r="275" spans="2:20" x14ac:dyDescent="0.2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</row>
    <row r="276" spans="2:20" x14ac:dyDescent="0.2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</row>
    <row r="277" spans="2:20" x14ac:dyDescent="0.2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</row>
    <row r="278" spans="2:20" x14ac:dyDescent="0.2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</row>
    <row r="279" spans="2:20" x14ac:dyDescent="0.2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</row>
    <row r="280" spans="2:20" x14ac:dyDescent="0.2"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</row>
    <row r="281" spans="2:20" x14ac:dyDescent="0.2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</row>
    <row r="282" spans="2:20" x14ac:dyDescent="0.2"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</row>
    <row r="283" spans="2:20" x14ac:dyDescent="0.2"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</row>
    <row r="284" spans="2:20" x14ac:dyDescent="0.2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</row>
    <row r="285" spans="2:20" x14ac:dyDescent="0.2"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</row>
    <row r="286" spans="2:20" x14ac:dyDescent="0.2"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</row>
    <row r="287" spans="2:20" x14ac:dyDescent="0.2"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</row>
    <row r="288" spans="2:20" x14ac:dyDescent="0.2"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</row>
    <row r="289" spans="2:20" x14ac:dyDescent="0.2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</row>
    <row r="290" spans="2:20" x14ac:dyDescent="0.2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</row>
    <row r="291" spans="2:20" x14ac:dyDescent="0.2"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</row>
    <row r="292" spans="2:20" x14ac:dyDescent="0.2"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</row>
    <row r="293" spans="2:20" x14ac:dyDescent="0.2"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</row>
    <row r="294" spans="2:20" x14ac:dyDescent="0.2"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</row>
    <row r="295" spans="2:20" x14ac:dyDescent="0.2"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</row>
    <row r="296" spans="2:20" x14ac:dyDescent="0.2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</row>
    <row r="297" spans="2:20" x14ac:dyDescent="0.2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</row>
    <row r="298" spans="2:20" x14ac:dyDescent="0.2"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</row>
    <row r="299" spans="2:20" x14ac:dyDescent="0.2"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</row>
    <row r="300" spans="2:20" x14ac:dyDescent="0.2"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</row>
    <row r="301" spans="2:20" x14ac:dyDescent="0.2"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</row>
    <row r="302" spans="2:20" x14ac:dyDescent="0.2"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</row>
    <row r="303" spans="2:20" x14ac:dyDescent="0.2"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</row>
    <row r="304" spans="2:20" x14ac:dyDescent="0.2"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</row>
    <row r="305" spans="2:20" x14ac:dyDescent="0.2"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</row>
    <row r="306" spans="2:20" x14ac:dyDescent="0.2"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</row>
    <row r="307" spans="2:20" x14ac:dyDescent="0.2"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</row>
    <row r="308" spans="2:20" x14ac:dyDescent="0.2"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</row>
    <row r="309" spans="2:20" x14ac:dyDescent="0.2"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</row>
    <row r="310" spans="2:20" x14ac:dyDescent="0.2"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</row>
    <row r="311" spans="2:20" x14ac:dyDescent="0.2"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</row>
    <row r="312" spans="2:20" x14ac:dyDescent="0.2"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</row>
    <row r="313" spans="2:20" x14ac:dyDescent="0.2"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</row>
    <row r="314" spans="2:20" x14ac:dyDescent="0.2"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</row>
    <row r="315" spans="2:20" x14ac:dyDescent="0.2"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</row>
    <row r="316" spans="2:20" x14ac:dyDescent="0.2"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</row>
    <row r="317" spans="2:20" x14ac:dyDescent="0.2"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</row>
    <row r="318" spans="2:20" x14ac:dyDescent="0.2"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</row>
    <row r="319" spans="2:20" x14ac:dyDescent="0.2"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</row>
    <row r="320" spans="2:20" x14ac:dyDescent="0.2"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</row>
    <row r="321" spans="2:20" x14ac:dyDescent="0.2"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</row>
    <row r="322" spans="2:20" x14ac:dyDescent="0.2"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</row>
    <row r="323" spans="2:20" x14ac:dyDescent="0.2"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</row>
    <row r="324" spans="2:20" x14ac:dyDescent="0.2"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</row>
    <row r="325" spans="2:20" x14ac:dyDescent="0.2"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</row>
    <row r="326" spans="2:20" x14ac:dyDescent="0.2"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</row>
    <row r="327" spans="2:20" x14ac:dyDescent="0.2"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</row>
    <row r="328" spans="2:20" x14ac:dyDescent="0.2"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</row>
    <row r="329" spans="2:20" x14ac:dyDescent="0.2"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</row>
    <row r="330" spans="2:20" x14ac:dyDescent="0.2"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</row>
    <row r="331" spans="2:20" x14ac:dyDescent="0.2"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</row>
    <row r="332" spans="2:20" x14ac:dyDescent="0.2"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</row>
    <row r="333" spans="2:20" x14ac:dyDescent="0.2"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</row>
    <row r="334" spans="2:20" x14ac:dyDescent="0.2"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</row>
    <row r="335" spans="2:20" x14ac:dyDescent="0.2"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</row>
    <row r="336" spans="2:20" x14ac:dyDescent="0.2"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</row>
    <row r="337" spans="2:20" x14ac:dyDescent="0.2"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</row>
    <row r="338" spans="2:20" x14ac:dyDescent="0.2"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</row>
    <row r="339" spans="2:20" x14ac:dyDescent="0.2"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</row>
    <row r="340" spans="2:20" x14ac:dyDescent="0.2"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</row>
    <row r="341" spans="2:20" x14ac:dyDescent="0.2"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</row>
    <row r="342" spans="2:20" x14ac:dyDescent="0.2"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</row>
    <row r="343" spans="2:20" x14ac:dyDescent="0.2"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</row>
    <row r="344" spans="2:20" x14ac:dyDescent="0.2"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</row>
    <row r="345" spans="2:20" x14ac:dyDescent="0.2"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</row>
    <row r="346" spans="2:20" x14ac:dyDescent="0.2"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</row>
    <row r="347" spans="2:20" x14ac:dyDescent="0.2"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</row>
    <row r="348" spans="2:20" x14ac:dyDescent="0.2"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</row>
    <row r="349" spans="2:20" x14ac:dyDescent="0.2"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</row>
    <row r="350" spans="2:20" x14ac:dyDescent="0.2"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</row>
    <row r="351" spans="2:20" x14ac:dyDescent="0.2"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</row>
    <row r="352" spans="2:20" x14ac:dyDescent="0.2"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</row>
    <row r="353" spans="2:20" x14ac:dyDescent="0.2"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</row>
    <row r="354" spans="2:20" x14ac:dyDescent="0.2"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</row>
    <row r="355" spans="2:20" x14ac:dyDescent="0.2"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</row>
    <row r="356" spans="2:20" x14ac:dyDescent="0.2"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</row>
    <row r="357" spans="2:20" x14ac:dyDescent="0.2"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</row>
    <row r="358" spans="2:20" x14ac:dyDescent="0.2"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</row>
    <row r="359" spans="2:20" x14ac:dyDescent="0.2"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</row>
    <row r="360" spans="2:20" x14ac:dyDescent="0.2"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</row>
    <row r="361" spans="2:20" x14ac:dyDescent="0.2"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</row>
    <row r="362" spans="2:20" x14ac:dyDescent="0.2"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</row>
    <row r="363" spans="2:20" x14ac:dyDescent="0.2"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</row>
    <row r="364" spans="2:20" x14ac:dyDescent="0.2"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</row>
    <row r="365" spans="2:20" x14ac:dyDescent="0.2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</row>
    <row r="366" spans="2:20" x14ac:dyDescent="0.2"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</row>
    <row r="367" spans="2:20" x14ac:dyDescent="0.2"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</row>
    <row r="368" spans="2:20" x14ac:dyDescent="0.2"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</row>
    <row r="369" spans="2:20" x14ac:dyDescent="0.2"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</row>
    <row r="370" spans="2:20" x14ac:dyDescent="0.2"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</row>
    <row r="371" spans="2:20" x14ac:dyDescent="0.2"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</row>
    <row r="372" spans="2:20" x14ac:dyDescent="0.2"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</row>
    <row r="373" spans="2:20" x14ac:dyDescent="0.2"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</row>
    <row r="374" spans="2:20" x14ac:dyDescent="0.2"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</row>
    <row r="375" spans="2:20" x14ac:dyDescent="0.2"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</row>
    <row r="376" spans="2:20" x14ac:dyDescent="0.2"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</row>
    <row r="377" spans="2:20" x14ac:dyDescent="0.2"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</row>
    <row r="378" spans="2:20" x14ac:dyDescent="0.2"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</row>
    <row r="379" spans="2:20" x14ac:dyDescent="0.2"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</row>
    <row r="380" spans="2:20" x14ac:dyDescent="0.2"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</row>
    <row r="381" spans="2:20" x14ac:dyDescent="0.2"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</row>
    <row r="382" spans="2:20" x14ac:dyDescent="0.2"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</row>
    <row r="383" spans="2:20" x14ac:dyDescent="0.2"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</row>
    <row r="384" spans="2:20" x14ac:dyDescent="0.2"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</row>
    <row r="385" spans="2:20" x14ac:dyDescent="0.2"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</row>
    <row r="386" spans="2:20" x14ac:dyDescent="0.2"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</row>
    <row r="387" spans="2:20" x14ac:dyDescent="0.2"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</row>
    <row r="388" spans="2:20" x14ac:dyDescent="0.2"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</row>
    <row r="389" spans="2:20" x14ac:dyDescent="0.2"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</row>
    <row r="390" spans="2:20" x14ac:dyDescent="0.2"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</row>
    <row r="391" spans="2:20" x14ac:dyDescent="0.2"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</row>
    <row r="392" spans="2:20" x14ac:dyDescent="0.2"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</row>
    <row r="393" spans="2:20" x14ac:dyDescent="0.2"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</row>
    <row r="394" spans="2:20" x14ac:dyDescent="0.2"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</row>
    <row r="395" spans="2:20" x14ac:dyDescent="0.2"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</row>
    <row r="396" spans="2:20" x14ac:dyDescent="0.2"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</row>
    <row r="397" spans="2:20" x14ac:dyDescent="0.2"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</row>
    <row r="398" spans="2:20" x14ac:dyDescent="0.2"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</row>
    <row r="399" spans="2:20" x14ac:dyDescent="0.2"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</row>
    <row r="400" spans="2:20" x14ac:dyDescent="0.2"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</row>
    <row r="401" spans="2:20" x14ac:dyDescent="0.2"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</row>
    <row r="402" spans="2:20" x14ac:dyDescent="0.2"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</row>
    <row r="403" spans="2:20" x14ac:dyDescent="0.2"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</row>
    <row r="404" spans="2:20" x14ac:dyDescent="0.2"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</row>
    <row r="405" spans="2:20" x14ac:dyDescent="0.2"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</row>
    <row r="406" spans="2:20" x14ac:dyDescent="0.2"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</row>
    <row r="407" spans="2:20" x14ac:dyDescent="0.2"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</row>
    <row r="408" spans="2:20" x14ac:dyDescent="0.2"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</row>
    <row r="409" spans="2:20" x14ac:dyDescent="0.2"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</row>
    <row r="410" spans="2:20" x14ac:dyDescent="0.2"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</row>
    <row r="411" spans="2:20" x14ac:dyDescent="0.2"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</row>
    <row r="412" spans="2:20" x14ac:dyDescent="0.2"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</row>
    <row r="413" spans="2:20" x14ac:dyDescent="0.2"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</row>
    <row r="414" spans="2:20" x14ac:dyDescent="0.2"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</row>
    <row r="415" spans="2:20" x14ac:dyDescent="0.2"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</row>
    <row r="416" spans="2:20" x14ac:dyDescent="0.2"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</row>
    <row r="417" spans="2:20" x14ac:dyDescent="0.2"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</row>
    <row r="418" spans="2:20" x14ac:dyDescent="0.2"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</row>
    <row r="419" spans="2:20" x14ac:dyDescent="0.2"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</row>
    <row r="420" spans="2:20" x14ac:dyDescent="0.2"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</row>
    <row r="421" spans="2:20" x14ac:dyDescent="0.2"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</row>
    <row r="422" spans="2:20" x14ac:dyDescent="0.2"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</row>
    <row r="423" spans="2:20" x14ac:dyDescent="0.2"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</row>
    <row r="424" spans="2:20" x14ac:dyDescent="0.2"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</row>
    <row r="425" spans="2:20" x14ac:dyDescent="0.2"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</row>
    <row r="426" spans="2:20" x14ac:dyDescent="0.2"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</row>
    <row r="427" spans="2:20" x14ac:dyDescent="0.2"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</row>
    <row r="428" spans="2:20" x14ac:dyDescent="0.2"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</row>
    <row r="429" spans="2:20" x14ac:dyDescent="0.2"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</row>
    <row r="430" spans="2:20" x14ac:dyDescent="0.2"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</row>
    <row r="431" spans="2:20" x14ac:dyDescent="0.2"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</row>
    <row r="432" spans="2:20" x14ac:dyDescent="0.2"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</row>
    <row r="433" spans="2:20" x14ac:dyDescent="0.2"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</row>
    <row r="434" spans="2:20" x14ac:dyDescent="0.2"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</row>
    <row r="435" spans="2:20" x14ac:dyDescent="0.2"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</row>
    <row r="436" spans="2:20" x14ac:dyDescent="0.2"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</row>
    <row r="437" spans="2:20" x14ac:dyDescent="0.2"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</row>
    <row r="438" spans="2:20" x14ac:dyDescent="0.2"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</row>
    <row r="439" spans="2:20" x14ac:dyDescent="0.2"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</row>
    <row r="440" spans="2:20" x14ac:dyDescent="0.2"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</row>
    <row r="441" spans="2:20" x14ac:dyDescent="0.2"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</row>
    <row r="442" spans="2:20" x14ac:dyDescent="0.2"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</row>
    <row r="443" spans="2:20" x14ac:dyDescent="0.2"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</row>
    <row r="444" spans="2:20" x14ac:dyDescent="0.2"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</row>
    <row r="445" spans="2:20" x14ac:dyDescent="0.2"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</row>
    <row r="446" spans="2:20" x14ac:dyDescent="0.2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</row>
    <row r="447" spans="2:20" x14ac:dyDescent="0.2"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</row>
    <row r="448" spans="2:20" x14ac:dyDescent="0.2"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</row>
    <row r="449" spans="2:20" x14ac:dyDescent="0.2"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</row>
    <row r="450" spans="2:20" x14ac:dyDescent="0.2"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</row>
    <row r="451" spans="2:20" x14ac:dyDescent="0.2"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</row>
    <row r="452" spans="2:20" x14ac:dyDescent="0.2"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</row>
    <row r="453" spans="2:20" x14ac:dyDescent="0.2"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</row>
    <row r="454" spans="2:20" x14ac:dyDescent="0.2"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</row>
    <row r="455" spans="2:20" x14ac:dyDescent="0.2"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</row>
    <row r="456" spans="2:20" x14ac:dyDescent="0.2"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</row>
    <row r="457" spans="2:20" x14ac:dyDescent="0.2"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</row>
    <row r="458" spans="2:20" x14ac:dyDescent="0.2"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</row>
    <row r="459" spans="2:20" x14ac:dyDescent="0.2"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</row>
    <row r="460" spans="2:20" x14ac:dyDescent="0.2"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</row>
    <row r="461" spans="2:20" x14ac:dyDescent="0.2"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</row>
    <row r="462" spans="2:20" x14ac:dyDescent="0.2"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</row>
    <row r="463" spans="2:20" x14ac:dyDescent="0.2"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</row>
    <row r="464" spans="2:20" x14ac:dyDescent="0.2"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</row>
    <row r="465" spans="2:20" x14ac:dyDescent="0.2"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</row>
    <row r="466" spans="2:20" x14ac:dyDescent="0.2"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</row>
    <row r="467" spans="2:20" x14ac:dyDescent="0.2"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</row>
    <row r="468" spans="2:20" x14ac:dyDescent="0.2"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</row>
    <row r="469" spans="2:20" x14ac:dyDescent="0.2"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</row>
    <row r="470" spans="2:20" x14ac:dyDescent="0.2"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</row>
    <row r="471" spans="2:20" x14ac:dyDescent="0.2"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</row>
    <row r="472" spans="2:20" x14ac:dyDescent="0.2"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</row>
    <row r="473" spans="2:20" x14ac:dyDescent="0.2"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</row>
    <row r="474" spans="2:20" x14ac:dyDescent="0.2"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</row>
    <row r="475" spans="2:20" x14ac:dyDescent="0.2"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</row>
    <row r="476" spans="2:20" x14ac:dyDescent="0.2"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</row>
    <row r="477" spans="2:20" x14ac:dyDescent="0.2"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</row>
    <row r="478" spans="2:20" x14ac:dyDescent="0.2"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</row>
    <row r="479" spans="2:20" x14ac:dyDescent="0.2"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</row>
    <row r="480" spans="2:20" x14ac:dyDescent="0.2"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</row>
    <row r="481" spans="2:20" x14ac:dyDescent="0.2"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</row>
    <row r="482" spans="2:20" x14ac:dyDescent="0.2"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</row>
    <row r="483" spans="2:20" x14ac:dyDescent="0.2"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</row>
    <row r="484" spans="2:20" x14ac:dyDescent="0.2"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</row>
    <row r="485" spans="2:20" x14ac:dyDescent="0.2"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</row>
    <row r="486" spans="2:20" x14ac:dyDescent="0.2"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</row>
    <row r="487" spans="2:20" x14ac:dyDescent="0.2"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</row>
    <row r="488" spans="2:20" x14ac:dyDescent="0.2"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</row>
    <row r="489" spans="2:20" x14ac:dyDescent="0.2"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</row>
    <row r="490" spans="2:20" x14ac:dyDescent="0.2"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</row>
    <row r="491" spans="2:20" x14ac:dyDescent="0.2"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</row>
    <row r="492" spans="2:20" x14ac:dyDescent="0.2"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</row>
    <row r="493" spans="2:20" x14ac:dyDescent="0.2"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</row>
    <row r="494" spans="2:20" x14ac:dyDescent="0.2"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</row>
    <row r="495" spans="2:20" x14ac:dyDescent="0.2"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</row>
    <row r="496" spans="2:20" x14ac:dyDescent="0.2"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</row>
    <row r="497" spans="2:20" x14ac:dyDescent="0.2"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</row>
    <row r="498" spans="2:20" x14ac:dyDescent="0.2"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</row>
    <row r="499" spans="2:20" x14ac:dyDescent="0.2"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</row>
    <row r="500" spans="2:20" x14ac:dyDescent="0.2"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</row>
    <row r="501" spans="2:20" x14ac:dyDescent="0.2"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</row>
    <row r="502" spans="2:20" x14ac:dyDescent="0.2"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</row>
    <row r="503" spans="2:20" x14ac:dyDescent="0.2"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</row>
    <row r="504" spans="2:20" x14ac:dyDescent="0.2"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</row>
    <row r="505" spans="2:20" x14ac:dyDescent="0.2"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</row>
    <row r="506" spans="2:20" x14ac:dyDescent="0.2"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</row>
    <row r="507" spans="2:20" x14ac:dyDescent="0.2"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</row>
    <row r="508" spans="2:20" x14ac:dyDescent="0.2"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</row>
    <row r="509" spans="2:20" x14ac:dyDescent="0.2"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</row>
    <row r="510" spans="2:20" x14ac:dyDescent="0.2"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</row>
    <row r="511" spans="2:20" x14ac:dyDescent="0.2"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</row>
    <row r="512" spans="2:20" x14ac:dyDescent="0.2"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</row>
    <row r="513" spans="2:20" x14ac:dyDescent="0.2"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</row>
    <row r="514" spans="2:20" x14ac:dyDescent="0.2"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</row>
    <row r="515" spans="2:20" x14ac:dyDescent="0.2"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</row>
    <row r="516" spans="2:20" x14ac:dyDescent="0.2"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</row>
    <row r="517" spans="2:20" x14ac:dyDescent="0.2"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</row>
    <row r="518" spans="2:20" x14ac:dyDescent="0.2"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</row>
    <row r="519" spans="2:20" x14ac:dyDescent="0.2"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</row>
    <row r="520" spans="2:20" x14ac:dyDescent="0.2"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</row>
    <row r="521" spans="2:20" x14ac:dyDescent="0.2"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</row>
    <row r="522" spans="2:20" x14ac:dyDescent="0.2"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</row>
    <row r="523" spans="2:20" x14ac:dyDescent="0.2"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</row>
    <row r="524" spans="2:20" x14ac:dyDescent="0.2"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</row>
    <row r="525" spans="2:20" x14ac:dyDescent="0.2"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</row>
    <row r="526" spans="2:20" x14ac:dyDescent="0.2"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</row>
    <row r="527" spans="2:20" x14ac:dyDescent="0.2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</row>
    <row r="528" spans="2:20" x14ac:dyDescent="0.2"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</row>
    <row r="529" spans="2:20" x14ac:dyDescent="0.2"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</row>
    <row r="530" spans="2:20" x14ac:dyDescent="0.2"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</row>
    <row r="531" spans="2:20" x14ac:dyDescent="0.2"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</row>
    <row r="532" spans="2:20" x14ac:dyDescent="0.2"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</row>
    <row r="533" spans="2:20" x14ac:dyDescent="0.2"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</row>
    <row r="534" spans="2:20" x14ac:dyDescent="0.2"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</row>
    <row r="535" spans="2:20" x14ac:dyDescent="0.2"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</row>
    <row r="536" spans="2:20" x14ac:dyDescent="0.2"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</row>
    <row r="537" spans="2:20" x14ac:dyDescent="0.2"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</row>
    <row r="538" spans="2:20" x14ac:dyDescent="0.2"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</row>
    <row r="539" spans="2:20" x14ac:dyDescent="0.2"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</row>
    <row r="540" spans="2:20" x14ac:dyDescent="0.2"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</row>
    <row r="541" spans="2:20" x14ac:dyDescent="0.2"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</row>
    <row r="542" spans="2:20" x14ac:dyDescent="0.2"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</row>
    <row r="543" spans="2:20" x14ac:dyDescent="0.2"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</row>
    <row r="544" spans="2:20" x14ac:dyDescent="0.2"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</row>
    <row r="545" spans="2:20" x14ac:dyDescent="0.2"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</row>
    <row r="546" spans="2:20" x14ac:dyDescent="0.2"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</row>
    <row r="547" spans="2:20" x14ac:dyDescent="0.2"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</row>
    <row r="548" spans="2:20" x14ac:dyDescent="0.2"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</row>
    <row r="549" spans="2:20" x14ac:dyDescent="0.2"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</row>
    <row r="550" spans="2:20" x14ac:dyDescent="0.2"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</row>
    <row r="551" spans="2:20" x14ac:dyDescent="0.2"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</row>
    <row r="552" spans="2:20" x14ac:dyDescent="0.2"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</row>
    <row r="553" spans="2:20" x14ac:dyDescent="0.2"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</row>
    <row r="554" spans="2:20" x14ac:dyDescent="0.2"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</row>
    <row r="555" spans="2:20" x14ac:dyDescent="0.2"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</row>
    <row r="556" spans="2:20" x14ac:dyDescent="0.2"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</row>
    <row r="557" spans="2:20" x14ac:dyDescent="0.2"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</row>
    <row r="558" spans="2:20" x14ac:dyDescent="0.2"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</row>
    <row r="559" spans="2:20" x14ac:dyDescent="0.2"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</row>
    <row r="560" spans="2:20" x14ac:dyDescent="0.2"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</row>
    <row r="561" spans="2:20" x14ac:dyDescent="0.2"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</row>
    <row r="562" spans="2:20" x14ac:dyDescent="0.2"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</row>
    <row r="563" spans="2:20" x14ac:dyDescent="0.2"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</row>
    <row r="564" spans="2:20" x14ac:dyDescent="0.2"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</row>
    <row r="565" spans="2:20" x14ac:dyDescent="0.2"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</row>
    <row r="566" spans="2:20" x14ac:dyDescent="0.2"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</row>
    <row r="567" spans="2:20" x14ac:dyDescent="0.2"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</row>
    <row r="568" spans="2:20" x14ac:dyDescent="0.2"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</row>
    <row r="569" spans="2:20" x14ac:dyDescent="0.2"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</row>
    <row r="570" spans="2:20" x14ac:dyDescent="0.2"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</row>
    <row r="571" spans="2:20" x14ac:dyDescent="0.2"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</row>
    <row r="572" spans="2:20" x14ac:dyDescent="0.2"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</row>
    <row r="573" spans="2:20" x14ac:dyDescent="0.2"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</row>
    <row r="574" spans="2:20" x14ac:dyDescent="0.2"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</row>
    <row r="575" spans="2:20" x14ac:dyDescent="0.2"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</row>
    <row r="576" spans="2:20" x14ac:dyDescent="0.2"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</row>
    <row r="577" spans="2:20" x14ac:dyDescent="0.2"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</row>
    <row r="578" spans="2:20" x14ac:dyDescent="0.2"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</row>
    <row r="579" spans="2:20" x14ac:dyDescent="0.2"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</row>
    <row r="580" spans="2:20" x14ac:dyDescent="0.2"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</row>
    <row r="581" spans="2:20" x14ac:dyDescent="0.2"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</row>
    <row r="582" spans="2:20" x14ac:dyDescent="0.2"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</row>
    <row r="583" spans="2:20" x14ac:dyDescent="0.2"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</row>
    <row r="584" spans="2:20" x14ac:dyDescent="0.2"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</row>
    <row r="585" spans="2:20" x14ac:dyDescent="0.2"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</row>
    <row r="586" spans="2:20" x14ac:dyDescent="0.2"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</row>
    <row r="587" spans="2:20" x14ac:dyDescent="0.2"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</row>
    <row r="588" spans="2:20" x14ac:dyDescent="0.2"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</row>
    <row r="589" spans="2:20" x14ac:dyDescent="0.2"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</row>
    <row r="590" spans="2:20" x14ac:dyDescent="0.2"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</row>
    <row r="591" spans="2:20" x14ac:dyDescent="0.2"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</row>
    <row r="592" spans="2:20" x14ac:dyDescent="0.2"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</row>
    <row r="593" spans="2:20" x14ac:dyDescent="0.2"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</row>
    <row r="594" spans="2:20" x14ac:dyDescent="0.2"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</row>
    <row r="595" spans="2:20" x14ac:dyDescent="0.2"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</row>
    <row r="596" spans="2:20" x14ac:dyDescent="0.2"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</row>
    <row r="597" spans="2:20" x14ac:dyDescent="0.2"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</row>
    <row r="598" spans="2:20" x14ac:dyDescent="0.2"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</row>
    <row r="599" spans="2:20" x14ac:dyDescent="0.2"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</row>
    <row r="600" spans="2:20" x14ac:dyDescent="0.2"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</row>
    <row r="601" spans="2:20" x14ac:dyDescent="0.2"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</row>
    <row r="602" spans="2:20" x14ac:dyDescent="0.2"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</row>
    <row r="603" spans="2:20" x14ac:dyDescent="0.2"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</row>
    <row r="604" spans="2:20" x14ac:dyDescent="0.2"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</row>
    <row r="605" spans="2:20" x14ac:dyDescent="0.2"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</row>
    <row r="606" spans="2:20" x14ac:dyDescent="0.2"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</row>
    <row r="607" spans="2:20" x14ac:dyDescent="0.2"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</row>
    <row r="608" spans="2:20" x14ac:dyDescent="0.2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</row>
    <row r="609" spans="2:20" x14ac:dyDescent="0.2"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</row>
    <row r="610" spans="2:20" x14ac:dyDescent="0.2"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</row>
    <row r="611" spans="2:20" x14ac:dyDescent="0.2"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</row>
    <row r="612" spans="2:20" x14ac:dyDescent="0.2"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</row>
    <row r="613" spans="2:20" x14ac:dyDescent="0.2"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</row>
    <row r="614" spans="2:20" x14ac:dyDescent="0.2"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</row>
    <row r="615" spans="2:20" x14ac:dyDescent="0.2"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</row>
    <row r="616" spans="2:20" x14ac:dyDescent="0.2"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</row>
    <row r="617" spans="2:20" x14ac:dyDescent="0.2"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</row>
    <row r="618" spans="2:20" x14ac:dyDescent="0.2"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</row>
    <row r="619" spans="2:20" x14ac:dyDescent="0.2"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</row>
    <row r="620" spans="2:20" x14ac:dyDescent="0.2"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</row>
    <row r="621" spans="2:20" x14ac:dyDescent="0.2"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</row>
    <row r="622" spans="2:20" x14ac:dyDescent="0.2"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</row>
    <row r="623" spans="2:20" x14ac:dyDescent="0.2"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</row>
    <row r="624" spans="2:20" x14ac:dyDescent="0.2"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</row>
    <row r="625" spans="2:20" x14ac:dyDescent="0.2"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</row>
    <row r="626" spans="2:20" x14ac:dyDescent="0.2"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</row>
    <row r="627" spans="2:20" x14ac:dyDescent="0.2"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</row>
    <row r="628" spans="2:20" x14ac:dyDescent="0.2"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</row>
    <row r="629" spans="2:20" x14ac:dyDescent="0.2"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</row>
    <row r="630" spans="2:20" x14ac:dyDescent="0.2"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</row>
    <row r="631" spans="2:20" x14ac:dyDescent="0.2"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</row>
    <row r="632" spans="2:20" x14ac:dyDescent="0.2"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</row>
    <row r="633" spans="2:20" x14ac:dyDescent="0.2"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</row>
    <row r="634" spans="2:20" x14ac:dyDescent="0.2"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</row>
    <row r="635" spans="2:20" x14ac:dyDescent="0.2"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</row>
    <row r="636" spans="2:20" x14ac:dyDescent="0.2"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</row>
    <row r="637" spans="2:20" x14ac:dyDescent="0.2"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</row>
    <row r="638" spans="2:20" x14ac:dyDescent="0.2"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</row>
    <row r="639" spans="2:20" x14ac:dyDescent="0.2"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</row>
    <row r="640" spans="2:20" x14ac:dyDescent="0.2"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</row>
    <row r="641" spans="2:20" x14ac:dyDescent="0.2"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</row>
    <row r="642" spans="2:20" x14ac:dyDescent="0.2"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</row>
    <row r="643" spans="2:20" x14ac:dyDescent="0.2"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</row>
    <row r="644" spans="2:20" x14ac:dyDescent="0.2"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</row>
    <row r="645" spans="2:20" x14ac:dyDescent="0.2"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</row>
    <row r="646" spans="2:20" x14ac:dyDescent="0.2"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</row>
    <row r="647" spans="2:20" x14ac:dyDescent="0.2"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</row>
    <row r="648" spans="2:20" x14ac:dyDescent="0.2"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</row>
    <row r="649" spans="2:20" x14ac:dyDescent="0.2"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</row>
    <row r="650" spans="2:20" x14ac:dyDescent="0.2"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</row>
    <row r="651" spans="2:20" x14ac:dyDescent="0.2"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</row>
    <row r="652" spans="2:20" x14ac:dyDescent="0.2"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</row>
    <row r="653" spans="2:20" x14ac:dyDescent="0.2"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</row>
    <row r="654" spans="2:20" x14ac:dyDescent="0.2"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</row>
    <row r="655" spans="2:20" x14ac:dyDescent="0.2"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</row>
    <row r="656" spans="2:20" x14ac:dyDescent="0.2"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</row>
    <row r="657" spans="2:20" x14ac:dyDescent="0.2"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</row>
    <row r="658" spans="2:20" x14ac:dyDescent="0.2"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</row>
    <row r="659" spans="2:20" x14ac:dyDescent="0.2"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</row>
    <row r="660" spans="2:20" x14ac:dyDescent="0.2"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</row>
    <row r="661" spans="2:20" x14ac:dyDescent="0.2"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</row>
    <row r="662" spans="2:20" x14ac:dyDescent="0.2"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</row>
    <row r="663" spans="2:20" x14ac:dyDescent="0.2"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</row>
    <row r="664" spans="2:20" x14ac:dyDescent="0.2"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</row>
    <row r="665" spans="2:20" x14ac:dyDescent="0.2"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</row>
    <row r="666" spans="2:20" x14ac:dyDescent="0.2"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</row>
    <row r="667" spans="2:20" x14ac:dyDescent="0.2"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</row>
    <row r="668" spans="2:20" x14ac:dyDescent="0.2"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</row>
    <row r="669" spans="2:20" x14ac:dyDescent="0.2"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</row>
    <row r="670" spans="2:20" x14ac:dyDescent="0.2"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</row>
    <row r="671" spans="2:20" x14ac:dyDescent="0.2"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</row>
    <row r="672" spans="2:20" x14ac:dyDescent="0.2"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</row>
    <row r="673" spans="2:20" x14ac:dyDescent="0.2"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</row>
    <row r="674" spans="2:20" x14ac:dyDescent="0.2"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</row>
    <row r="675" spans="2:20" x14ac:dyDescent="0.2"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</row>
    <row r="676" spans="2:20" x14ac:dyDescent="0.2"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</row>
    <row r="677" spans="2:20" x14ac:dyDescent="0.2"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</row>
    <row r="678" spans="2:20" x14ac:dyDescent="0.2"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</row>
    <row r="679" spans="2:20" x14ac:dyDescent="0.2"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</row>
    <row r="680" spans="2:20" x14ac:dyDescent="0.2"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</row>
    <row r="681" spans="2:20" x14ac:dyDescent="0.2"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</row>
    <row r="682" spans="2:20" x14ac:dyDescent="0.2"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</row>
    <row r="683" spans="2:20" x14ac:dyDescent="0.2"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</row>
    <row r="684" spans="2:20" x14ac:dyDescent="0.2"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</row>
    <row r="685" spans="2:20" x14ac:dyDescent="0.2"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</row>
    <row r="686" spans="2:20" x14ac:dyDescent="0.2"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</row>
    <row r="687" spans="2:20" x14ac:dyDescent="0.2"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</row>
    <row r="688" spans="2:20" x14ac:dyDescent="0.2"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</row>
    <row r="689" spans="2:20" x14ac:dyDescent="0.2"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</row>
    <row r="690" spans="2:20" x14ac:dyDescent="0.2"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</row>
    <row r="691" spans="2:20" x14ac:dyDescent="0.2"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</row>
    <row r="692" spans="2:20" x14ac:dyDescent="0.2"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</row>
    <row r="693" spans="2:20" x14ac:dyDescent="0.2"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</row>
    <row r="694" spans="2:20" x14ac:dyDescent="0.2"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</row>
    <row r="695" spans="2:20" x14ac:dyDescent="0.2"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</row>
    <row r="696" spans="2:20" x14ac:dyDescent="0.2"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</row>
    <row r="697" spans="2:20" x14ac:dyDescent="0.2"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</row>
    <row r="698" spans="2:20" x14ac:dyDescent="0.2"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</row>
    <row r="699" spans="2:20" x14ac:dyDescent="0.2"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</row>
    <row r="700" spans="2:20" x14ac:dyDescent="0.2"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</row>
    <row r="701" spans="2:20" x14ac:dyDescent="0.2"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</row>
    <row r="702" spans="2:20" x14ac:dyDescent="0.2"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</row>
    <row r="703" spans="2:20" x14ac:dyDescent="0.2"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</row>
    <row r="704" spans="2:20" x14ac:dyDescent="0.2"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</row>
    <row r="705" spans="2:20" x14ac:dyDescent="0.2"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</row>
    <row r="706" spans="2:20" x14ac:dyDescent="0.2"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</row>
    <row r="707" spans="2:20" x14ac:dyDescent="0.2"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</row>
    <row r="708" spans="2:20" x14ac:dyDescent="0.2"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</row>
    <row r="709" spans="2:20" x14ac:dyDescent="0.2"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</row>
    <row r="710" spans="2:20" x14ac:dyDescent="0.2"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</row>
    <row r="711" spans="2:20" x14ac:dyDescent="0.2"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</row>
    <row r="712" spans="2:20" x14ac:dyDescent="0.2"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</row>
    <row r="713" spans="2:20" x14ac:dyDescent="0.2"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</row>
    <row r="714" spans="2:20" x14ac:dyDescent="0.2"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</row>
    <row r="715" spans="2:20" x14ac:dyDescent="0.2"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</row>
    <row r="716" spans="2:20" x14ac:dyDescent="0.2"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</row>
    <row r="717" spans="2:20" x14ac:dyDescent="0.2"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</row>
    <row r="718" spans="2:20" x14ac:dyDescent="0.2"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</row>
    <row r="719" spans="2:20" x14ac:dyDescent="0.2"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</row>
    <row r="720" spans="2:20" x14ac:dyDescent="0.2"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</row>
    <row r="721" spans="2:20" x14ac:dyDescent="0.2"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</row>
    <row r="722" spans="2:20" x14ac:dyDescent="0.2"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</row>
    <row r="723" spans="2:20" x14ac:dyDescent="0.2"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</row>
    <row r="724" spans="2:20" x14ac:dyDescent="0.2"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</row>
    <row r="725" spans="2:20" x14ac:dyDescent="0.2"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</row>
    <row r="726" spans="2:20" x14ac:dyDescent="0.2"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</row>
    <row r="727" spans="2:20" x14ac:dyDescent="0.2"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</row>
    <row r="728" spans="2:20" x14ac:dyDescent="0.2"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</row>
    <row r="729" spans="2:20" x14ac:dyDescent="0.2"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</row>
    <row r="730" spans="2:20" x14ac:dyDescent="0.2"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</row>
    <row r="731" spans="2:20" x14ac:dyDescent="0.2"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</row>
    <row r="732" spans="2:20" x14ac:dyDescent="0.2"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</row>
    <row r="733" spans="2:20" x14ac:dyDescent="0.2"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</row>
    <row r="734" spans="2:20" x14ac:dyDescent="0.2"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</row>
    <row r="735" spans="2:20" x14ac:dyDescent="0.2"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</row>
    <row r="736" spans="2:20" x14ac:dyDescent="0.2"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</row>
    <row r="737" spans="2:20" x14ac:dyDescent="0.2"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</row>
    <row r="738" spans="2:20" x14ac:dyDescent="0.2"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</row>
    <row r="739" spans="2:20" x14ac:dyDescent="0.2"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</row>
    <row r="740" spans="2:20" x14ac:dyDescent="0.2"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</row>
    <row r="741" spans="2:20" x14ac:dyDescent="0.2"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</row>
    <row r="742" spans="2:20" x14ac:dyDescent="0.2"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</row>
    <row r="743" spans="2:20" x14ac:dyDescent="0.2"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</row>
    <row r="744" spans="2:20" x14ac:dyDescent="0.2"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</row>
    <row r="745" spans="2:20" x14ac:dyDescent="0.2"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</row>
    <row r="746" spans="2:20" x14ac:dyDescent="0.2"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</row>
    <row r="747" spans="2:20" x14ac:dyDescent="0.2"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</row>
    <row r="748" spans="2:20" x14ac:dyDescent="0.2"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</row>
    <row r="749" spans="2:20" x14ac:dyDescent="0.2"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</row>
    <row r="750" spans="2:20" x14ac:dyDescent="0.2"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</row>
    <row r="751" spans="2:20" x14ac:dyDescent="0.2"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</row>
    <row r="752" spans="2:20" x14ac:dyDescent="0.2"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</row>
    <row r="753" spans="2:20" x14ac:dyDescent="0.2"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</row>
    <row r="754" spans="2:20" x14ac:dyDescent="0.2"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</row>
    <row r="755" spans="2:20" x14ac:dyDescent="0.2"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</row>
    <row r="756" spans="2:20" x14ac:dyDescent="0.2"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</row>
    <row r="757" spans="2:20" x14ac:dyDescent="0.2"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</row>
    <row r="758" spans="2:20" x14ac:dyDescent="0.2"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</row>
    <row r="759" spans="2:20" x14ac:dyDescent="0.2"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</row>
    <row r="760" spans="2:20" x14ac:dyDescent="0.2"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</row>
    <row r="761" spans="2:20" x14ac:dyDescent="0.2"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</row>
    <row r="762" spans="2:20" x14ac:dyDescent="0.2"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</row>
    <row r="763" spans="2:20" x14ac:dyDescent="0.2"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</row>
    <row r="764" spans="2:20" x14ac:dyDescent="0.2"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</row>
    <row r="765" spans="2:20" x14ac:dyDescent="0.2"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</row>
    <row r="766" spans="2:20" x14ac:dyDescent="0.2"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</row>
    <row r="767" spans="2:20" x14ac:dyDescent="0.2"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</row>
    <row r="768" spans="2:20" x14ac:dyDescent="0.2"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</row>
    <row r="769" spans="2:20" x14ac:dyDescent="0.2"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</row>
    <row r="770" spans="2:20" x14ac:dyDescent="0.2"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</row>
    <row r="771" spans="2:20" x14ac:dyDescent="0.2"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</row>
    <row r="772" spans="2:20" x14ac:dyDescent="0.2"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</row>
    <row r="773" spans="2:20" x14ac:dyDescent="0.2"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</row>
    <row r="774" spans="2:20" x14ac:dyDescent="0.2"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</row>
    <row r="775" spans="2:20" x14ac:dyDescent="0.2"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</row>
    <row r="776" spans="2:20" x14ac:dyDescent="0.2"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</row>
    <row r="777" spans="2:20" x14ac:dyDescent="0.2"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</row>
    <row r="778" spans="2:20" x14ac:dyDescent="0.2"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</row>
    <row r="779" spans="2:20" x14ac:dyDescent="0.2"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</row>
    <row r="780" spans="2:20" x14ac:dyDescent="0.2"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</row>
    <row r="781" spans="2:20" x14ac:dyDescent="0.2"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</row>
    <row r="782" spans="2:20" x14ac:dyDescent="0.2"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</row>
    <row r="783" spans="2:20" x14ac:dyDescent="0.2"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</row>
    <row r="784" spans="2:20" x14ac:dyDescent="0.2"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</row>
    <row r="785" spans="2:20" x14ac:dyDescent="0.2"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</row>
    <row r="786" spans="2:20" x14ac:dyDescent="0.2"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</row>
    <row r="787" spans="2:20" x14ac:dyDescent="0.2"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</row>
    <row r="788" spans="2:20" x14ac:dyDescent="0.2"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</row>
    <row r="789" spans="2:20" x14ac:dyDescent="0.2"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</row>
    <row r="790" spans="2:20" x14ac:dyDescent="0.2"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</row>
    <row r="791" spans="2:20" x14ac:dyDescent="0.2"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</row>
    <row r="792" spans="2:20" x14ac:dyDescent="0.2"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</row>
    <row r="793" spans="2:20" x14ac:dyDescent="0.2"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</row>
    <row r="794" spans="2:20" x14ac:dyDescent="0.2"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</row>
    <row r="795" spans="2:20" x14ac:dyDescent="0.2"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</row>
    <row r="796" spans="2:20" x14ac:dyDescent="0.2"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</row>
    <row r="797" spans="2:20" x14ac:dyDescent="0.2"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</row>
    <row r="798" spans="2:20" x14ac:dyDescent="0.2"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</row>
    <row r="799" spans="2:20" x14ac:dyDescent="0.2"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</row>
    <row r="800" spans="2:20" x14ac:dyDescent="0.2"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</row>
    <row r="801" spans="2:20" x14ac:dyDescent="0.2"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</row>
    <row r="802" spans="2:20" x14ac:dyDescent="0.2"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</row>
    <row r="803" spans="2:20" x14ac:dyDescent="0.2"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</row>
    <row r="804" spans="2:20" x14ac:dyDescent="0.2"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</row>
    <row r="805" spans="2:20" x14ac:dyDescent="0.2"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</row>
    <row r="806" spans="2:20" x14ac:dyDescent="0.2"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</row>
    <row r="807" spans="2:20" x14ac:dyDescent="0.2"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</row>
    <row r="808" spans="2:20" x14ac:dyDescent="0.2"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</row>
    <row r="809" spans="2:20" x14ac:dyDescent="0.2"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</row>
    <row r="810" spans="2:20" x14ac:dyDescent="0.2"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</row>
    <row r="811" spans="2:20" x14ac:dyDescent="0.2"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</row>
    <row r="812" spans="2:20" x14ac:dyDescent="0.2"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</row>
    <row r="813" spans="2:20" x14ac:dyDescent="0.2"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</row>
    <row r="814" spans="2:20" x14ac:dyDescent="0.2"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</row>
    <row r="815" spans="2:20" x14ac:dyDescent="0.2"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</row>
    <row r="816" spans="2:20" x14ac:dyDescent="0.2"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</row>
    <row r="817" spans="2:20" x14ac:dyDescent="0.2"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</row>
    <row r="818" spans="2:20" x14ac:dyDescent="0.2"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</row>
    <row r="819" spans="2:20" x14ac:dyDescent="0.2"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</row>
    <row r="820" spans="2:20" x14ac:dyDescent="0.2"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</row>
    <row r="821" spans="2:20" x14ac:dyDescent="0.2"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</row>
    <row r="822" spans="2:20" x14ac:dyDescent="0.2"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</row>
    <row r="823" spans="2:20" x14ac:dyDescent="0.2"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</row>
    <row r="824" spans="2:20" x14ac:dyDescent="0.2"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</row>
    <row r="825" spans="2:20" x14ac:dyDescent="0.2"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</row>
    <row r="826" spans="2:20" x14ac:dyDescent="0.2"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</row>
    <row r="827" spans="2:20" x14ac:dyDescent="0.2"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</row>
    <row r="828" spans="2:20" x14ac:dyDescent="0.2"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</row>
    <row r="829" spans="2:20" x14ac:dyDescent="0.2"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</row>
    <row r="830" spans="2:20" x14ac:dyDescent="0.2"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</row>
    <row r="831" spans="2:20" x14ac:dyDescent="0.2"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</row>
    <row r="832" spans="2:20" x14ac:dyDescent="0.2"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</row>
    <row r="833" spans="2:20" x14ac:dyDescent="0.2"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</row>
    <row r="834" spans="2:20" x14ac:dyDescent="0.2"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</row>
    <row r="835" spans="2:20" x14ac:dyDescent="0.2"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</row>
    <row r="836" spans="2:20" x14ac:dyDescent="0.2"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</row>
    <row r="837" spans="2:20" x14ac:dyDescent="0.2"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</row>
    <row r="838" spans="2:20" x14ac:dyDescent="0.2"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</row>
    <row r="839" spans="2:20" x14ac:dyDescent="0.2"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</row>
    <row r="840" spans="2:20" x14ac:dyDescent="0.2"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</row>
    <row r="841" spans="2:20" x14ac:dyDescent="0.2"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</row>
    <row r="842" spans="2:20" x14ac:dyDescent="0.2"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</row>
    <row r="843" spans="2:20" x14ac:dyDescent="0.2"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</row>
    <row r="844" spans="2:20" x14ac:dyDescent="0.2"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</row>
    <row r="845" spans="2:20" x14ac:dyDescent="0.2"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</row>
    <row r="846" spans="2:20" x14ac:dyDescent="0.2"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</row>
    <row r="847" spans="2:20" x14ac:dyDescent="0.2"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</row>
    <row r="848" spans="2:20" x14ac:dyDescent="0.2"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</row>
    <row r="849" spans="2:20" x14ac:dyDescent="0.2"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</row>
    <row r="850" spans="2:20" x14ac:dyDescent="0.2"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</row>
    <row r="851" spans="2:20" x14ac:dyDescent="0.2"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</row>
    <row r="852" spans="2:20" x14ac:dyDescent="0.2"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</row>
    <row r="853" spans="2:20" x14ac:dyDescent="0.2"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</row>
    <row r="854" spans="2:20" x14ac:dyDescent="0.2"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</row>
    <row r="855" spans="2:20" x14ac:dyDescent="0.2"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</row>
    <row r="856" spans="2:20" x14ac:dyDescent="0.2"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</row>
    <row r="857" spans="2:20" x14ac:dyDescent="0.2"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</row>
    <row r="858" spans="2:20" x14ac:dyDescent="0.2"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</row>
    <row r="859" spans="2:20" x14ac:dyDescent="0.2"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</row>
    <row r="860" spans="2:20" x14ac:dyDescent="0.2"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</row>
    <row r="861" spans="2:20" x14ac:dyDescent="0.2"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</row>
    <row r="862" spans="2:20" x14ac:dyDescent="0.2"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</row>
    <row r="863" spans="2:20" x14ac:dyDescent="0.2"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</row>
    <row r="864" spans="2:20" x14ac:dyDescent="0.2"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</row>
    <row r="865" spans="2:20" x14ac:dyDescent="0.2"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</row>
    <row r="866" spans="2:20" x14ac:dyDescent="0.2"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</row>
    <row r="867" spans="2:20" x14ac:dyDescent="0.2"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</row>
    <row r="868" spans="2:20" x14ac:dyDescent="0.2"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</row>
    <row r="869" spans="2:20" x14ac:dyDescent="0.2"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</row>
    <row r="870" spans="2:20" x14ac:dyDescent="0.2"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</row>
    <row r="871" spans="2:20" x14ac:dyDescent="0.2"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</row>
    <row r="872" spans="2:20" x14ac:dyDescent="0.2"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</row>
    <row r="873" spans="2:20" x14ac:dyDescent="0.2"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</row>
    <row r="874" spans="2:20" x14ac:dyDescent="0.2"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</row>
    <row r="875" spans="2:20" x14ac:dyDescent="0.2"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</row>
    <row r="876" spans="2:20" x14ac:dyDescent="0.2"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</row>
    <row r="877" spans="2:20" x14ac:dyDescent="0.2"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</row>
    <row r="878" spans="2:20" x14ac:dyDescent="0.2"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</row>
    <row r="879" spans="2:20" x14ac:dyDescent="0.2"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</row>
    <row r="880" spans="2:20" x14ac:dyDescent="0.2"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</row>
    <row r="881" spans="2:20" x14ac:dyDescent="0.2"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</row>
    <row r="882" spans="2:20" x14ac:dyDescent="0.2"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</row>
    <row r="883" spans="2:20" x14ac:dyDescent="0.2"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</row>
    <row r="884" spans="2:20" x14ac:dyDescent="0.2"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</row>
    <row r="885" spans="2:20" x14ac:dyDescent="0.2"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</row>
    <row r="886" spans="2:20" x14ac:dyDescent="0.2"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</row>
    <row r="887" spans="2:20" x14ac:dyDescent="0.2"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</row>
    <row r="888" spans="2:20" x14ac:dyDescent="0.2"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</row>
    <row r="889" spans="2:20" x14ac:dyDescent="0.2"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</row>
    <row r="890" spans="2:20" x14ac:dyDescent="0.2"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</row>
    <row r="891" spans="2:20" x14ac:dyDescent="0.2"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</row>
    <row r="892" spans="2:20" x14ac:dyDescent="0.2"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</row>
    <row r="893" spans="2:20" x14ac:dyDescent="0.2"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</row>
    <row r="894" spans="2:20" x14ac:dyDescent="0.2"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</row>
    <row r="895" spans="2:20" x14ac:dyDescent="0.2"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</row>
    <row r="896" spans="2:20" x14ac:dyDescent="0.2"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</row>
    <row r="897" spans="2:20" x14ac:dyDescent="0.2"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</row>
    <row r="898" spans="2:20" x14ac:dyDescent="0.2"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</row>
    <row r="899" spans="2:20" x14ac:dyDescent="0.2"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</row>
    <row r="900" spans="2:20" x14ac:dyDescent="0.2"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</row>
    <row r="901" spans="2:20" x14ac:dyDescent="0.2"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</row>
    <row r="902" spans="2:20" x14ac:dyDescent="0.2"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</row>
    <row r="903" spans="2:20" x14ac:dyDescent="0.2"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</row>
    <row r="904" spans="2:20" x14ac:dyDescent="0.2"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</row>
    <row r="905" spans="2:20" x14ac:dyDescent="0.2"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</row>
    <row r="906" spans="2:20" x14ac:dyDescent="0.2"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</row>
    <row r="907" spans="2:20" x14ac:dyDescent="0.2"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</row>
    <row r="908" spans="2:20" x14ac:dyDescent="0.2"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</row>
    <row r="909" spans="2:20" x14ac:dyDescent="0.2"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</row>
    <row r="910" spans="2:20" x14ac:dyDescent="0.2"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</row>
    <row r="911" spans="2:20" x14ac:dyDescent="0.2"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</row>
    <row r="912" spans="2:20" x14ac:dyDescent="0.2"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</row>
    <row r="913" spans="2:20" x14ac:dyDescent="0.2"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</row>
    <row r="914" spans="2:20" x14ac:dyDescent="0.2"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</row>
    <row r="915" spans="2:20" x14ac:dyDescent="0.2"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</row>
    <row r="916" spans="2:20" x14ac:dyDescent="0.2"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</row>
    <row r="917" spans="2:20" x14ac:dyDescent="0.2"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</row>
    <row r="918" spans="2:20" x14ac:dyDescent="0.2"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</row>
    <row r="919" spans="2:20" x14ac:dyDescent="0.2"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</row>
    <row r="920" spans="2:20" x14ac:dyDescent="0.2"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</row>
    <row r="921" spans="2:20" x14ac:dyDescent="0.2"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</row>
    <row r="922" spans="2:20" x14ac:dyDescent="0.2"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</row>
    <row r="923" spans="2:20" x14ac:dyDescent="0.2"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</row>
    <row r="924" spans="2:20" x14ac:dyDescent="0.2"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</row>
    <row r="925" spans="2:20" x14ac:dyDescent="0.2"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</row>
    <row r="926" spans="2:20" x14ac:dyDescent="0.2"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</row>
    <row r="927" spans="2:20" x14ac:dyDescent="0.2"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</row>
    <row r="928" spans="2:20" x14ac:dyDescent="0.2"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</row>
    <row r="929" spans="2:20" x14ac:dyDescent="0.2"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</row>
    <row r="930" spans="2:20" x14ac:dyDescent="0.2"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</row>
    <row r="931" spans="2:20" x14ac:dyDescent="0.2"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</row>
    <row r="932" spans="2:20" x14ac:dyDescent="0.2"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</row>
    <row r="933" spans="2:20" x14ac:dyDescent="0.2"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</row>
    <row r="934" spans="2:20" x14ac:dyDescent="0.2"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</row>
    <row r="935" spans="2:20" x14ac:dyDescent="0.2"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</row>
    <row r="936" spans="2:20" x14ac:dyDescent="0.2"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</row>
    <row r="937" spans="2:20" x14ac:dyDescent="0.2"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</row>
    <row r="938" spans="2:20" x14ac:dyDescent="0.2"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</row>
    <row r="939" spans="2:20" x14ac:dyDescent="0.2"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</row>
    <row r="940" spans="2:20" x14ac:dyDescent="0.2"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</row>
    <row r="941" spans="2:20" x14ac:dyDescent="0.2"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</row>
    <row r="942" spans="2:20" x14ac:dyDescent="0.2"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</row>
    <row r="943" spans="2:20" x14ac:dyDescent="0.2"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</row>
    <row r="944" spans="2:20" x14ac:dyDescent="0.2"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</row>
    <row r="945" spans="2:20" x14ac:dyDescent="0.2"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</row>
    <row r="946" spans="2:20" x14ac:dyDescent="0.2"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</row>
    <row r="947" spans="2:20" x14ac:dyDescent="0.2"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</row>
    <row r="948" spans="2:20" x14ac:dyDescent="0.2"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</row>
    <row r="949" spans="2:20" x14ac:dyDescent="0.2"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</row>
    <row r="950" spans="2:20" x14ac:dyDescent="0.2"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</row>
    <row r="951" spans="2:20" x14ac:dyDescent="0.2"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</row>
    <row r="952" spans="2:20" x14ac:dyDescent="0.2"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</row>
    <row r="953" spans="2:20" x14ac:dyDescent="0.2"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</row>
    <row r="954" spans="2:20" x14ac:dyDescent="0.2"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</row>
    <row r="955" spans="2:20" x14ac:dyDescent="0.2"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</row>
    <row r="956" spans="2:20" x14ac:dyDescent="0.2"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</row>
    <row r="957" spans="2:20" x14ac:dyDescent="0.2"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</row>
    <row r="958" spans="2:20" x14ac:dyDescent="0.2"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</row>
    <row r="959" spans="2:20" x14ac:dyDescent="0.2"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</row>
    <row r="960" spans="2:20" x14ac:dyDescent="0.2"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</row>
    <row r="961" spans="2:20" x14ac:dyDescent="0.2"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</row>
    <row r="962" spans="2:20" x14ac:dyDescent="0.2"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</row>
    <row r="963" spans="2:20" x14ac:dyDescent="0.2"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</row>
    <row r="964" spans="2:20" x14ac:dyDescent="0.2"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</row>
    <row r="965" spans="2:20" x14ac:dyDescent="0.2"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</row>
    <row r="966" spans="2:20" x14ac:dyDescent="0.2"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</row>
    <row r="967" spans="2:20" x14ac:dyDescent="0.2"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</row>
    <row r="968" spans="2:20" x14ac:dyDescent="0.2"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</row>
    <row r="969" spans="2:20" x14ac:dyDescent="0.2"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</row>
    <row r="970" spans="2:20" x14ac:dyDescent="0.2"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</row>
    <row r="971" spans="2:20" x14ac:dyDescent="0.2"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</row>
    <row r="972" spans="2:20" x14ac:dyDescent="0.2"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</row>
    <row r="973" spans="2:20" x14ac:dyDescent="0.2"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</row>
    <row r="974" spans="2:20" x14ac:dyDescent="0.2"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</row>
    <row r="975" spans="2:20" x14ac:dyDescent="0.2"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</row>
    <row r="976" spans="2:20" x14ac:dyDescent="0.2"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</row>
    <row r="977" spans="2:20" x14ac:dyDescent="0.2"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</row>
    <row r="978" spans="2:20" x14ac:dyDescent="0.2"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</row>
    <row r="979" spans="2:20" x14ac:dyDescent="0.2"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</row>
    <row r="980" spans="2:20" x14ac:dyDescent="0.2"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</row>
    <row r="981" spans="2:20" x14ac:dyDescent="0.2"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</row>
    <row r="982" spans="2:20" x14ac:dyDescent="0.2"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</row>
    <row r="983" spans="2:20" x14ac:dyDescent="0.2"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</row>
    <row r="984" spans="2:20" x14ac:dyDescent="0.2"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</row>
    <row r="985" spans="2:20" x14ac:dyDescent="0.2"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</row>
    <row r="986" spans="2:20" x14ac:dyDescent="0.2"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</row>
    <row r="987" spans="2:20" x14ac:dyDescent="0.2"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</row>
    <row r="988" spans="2:20" x14ac:dyDescent="0.2"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</row>
    <row r="989" spans="2:20" x14ac:dyDescent="0.2"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</row>
    <row r="990" spans="2:20" x14ac:dyDescent="0.2"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</row>
    <row r="991" spans="2:20" x14ac:dyDescent="0.2"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</row>
    <row r="992" spans="2:20" x14ac:dyDescent="0.2"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</row>
    <row r="993" spans="2:20" x14ac:dyDescent="0.2"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</row>
    <row r="994" spans="2:20" x14ac:dyDescent="0.2"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</row>
    <row r="995" spans="2:20" x14ac:dyDescent="0.2"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</row>
    <row r="996" spans="2:20" x14ac:dyDescent="0.2"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</row>
    <row r="997" spans="2:20" x14ac:dyDescent="0.2"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</row>
    <row r="998" spans="2:20" x14ac:dyDescent="0.2"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</row>
    <row r="999" spans="2:20" x14ac:dyDescent="0.2"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</row>
    <row r="1000" spans="2:20" x14ac:dyDescent="0.2"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</row>
    <row r="1001" spans="2:20" x14ac:dyDescent="0.2"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</row>
    <row r="1002" spans="2:20" x14ac:dyDescent="0.2"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</row>
    <row r="1003" spans="2:20" x14ac:dyDescent="0.2"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</row>
    <row r="1004" spans="2:20" x14ac:dyDescent="0.2"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</row>
    <row r="1005" spans="2:20" x14ac:dyDescent="0.2"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</row>
    <row r="1006" spans="2:20" x14ac:dyDescent="0.2">
      <c r="B1006" s="44"/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</row>
    <row r="1007" spans="2:20" x14ac:dyDescent="0.2">
      <c r="B1007" s="44"/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</row>
    <row r="1008" spans="2:20" x14ac:dyDescent="0.2">
      <c r="B1008" s="44"/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</row>
    <row r="1009" spans="2:20" x14ac:dyDescent="0.2">
      <c r="B1009" s="44"/>
      <c r="C1009" s="44"/>
      <c r="D1009" s="44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</row>
    <row r="1010" spans="2:20" x14ac:dyDescent="0.2">
      <c r="B1010" s="44"/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</row>
    <row r="1011" spans="2:20" x14ac:dyDescent="0.2">
      <c r="B1011" s="44"/>
      <c r="C1011" s="44"/>
      <c r="D1011" s="44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</row>
    <row r="1012" spans="2:20" x14ac:dyDescent="0.2">
      <c r="B1012" s="44"/>
      <c r="C1012" s="44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</row>
    <row r="1013" spans="2:20" x14ac:dyDescent="0.2">
      <c r="B1013" s="44"/>
      <c r="C1013" s="44"/>
      <c r="D1013" s="44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</row>
    <row r="1014" spans="2:20" x14ac:dyDescent="0.2">
      <c r="B1014" s="44"/>
      <c r="C1014" s="44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</row>
    <row r="1015" spans="2:20" x14ac:dyDescent="0.2">
      <c r="B1015" s="44"/>
      <c r="C1015" s="44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</row>
    <row r="1016" spans="2:20" x14ac:dyDescent="0.2">
      <c r="B1016" s="44"/>
      <c r="C1016" s="44"/>
      <c r="D1016" s="44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</row>
    <row r="1017" spans="2:20" x14ac:dyDescent="0.2">
      <c r="B1017" s="44"/>
      <c r="C1017" s="44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</row>
    <row r="1018" spans="2:20" x14ac:dyDescent="0.2">
      <c r="B1018" s="44"/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</row>
    <row r="1019" spans="2:20" x14ac:dyDescent="0.2">
      <c r="B1019" s="44"/>
      <c r="C1019" s="44"/>
      <c r="D1019" s="44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</row>
    <row r="1020" spans="2:20" x14ac:dyDescent="0.2">
      <c r="B1020" s="44"/>
      <c r="C1020" s="44"/>
      <c r="D1020" s="44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</row>
    <row r="1021" spans="2:20" x14ac:dyDescent="0.2">
      <c r="B1021" s="44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</row>
    <row r="1022" spans="2:20" x14ac:dyDescent="0.2">
      <c r="B1022" s="44"/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</row>
    <row r="1023" spans="2:20" x14ac:dyDescent="0.2">
      <c r="B1023" s="44"/>
      <c r="C1023" s="44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</row>
    <row r="1024" spans="2:20" x14ac:dyDescent="0.2">
      <c r="B1024" s="44"/>
      <c r="C1024" s="44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</row>
    <row r="1025" spans="2:20" x14ac:dyDescent="0.2">
      <c r="B1025" s="44"/>
      <c r="C1025" s="44"/>
      <c r="D1025" s="44"/>
      <c r="E1025" s="44"/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  <c r="R1025" s="44"/>
      <c r="S1025" s="44"/>
      <c r="T1025" s="44"/>
    </row>
    <row r="1026" spans="2:20" x14ac:dyDescent="0.2">
      <c r="B1026" s="44"/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</row>
    <row r="1027" spans="2:20" x14ac:dyDescent="0.2">
      <c r="B1027" s="44"/>
      <c r="C1027" s="44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</row>
    <row r="1028" spans="2:20" x14ac:dyDescent="0.2">
      <c r="B1028" s="44"/>
      <c r="C1028" s="44"/>
      <c r="D1028" s="44"/>
      <c r="E1028" s="44"/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  <c r="R1028" s="44"/>
      <c r="S1028" s="44"/>
      <c r="T1028" s="44"/>
    </row>
    <row r="1029" spans="2:20" x14ac:dyDescent="0.2">
      <c r="B1029" s="44"/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</row>
    <row r="1030" spans="2:20" x14ac:dyDescent="0.2">
      <c r="B1030" s="44"/>
      <c r="C1030" s="44"/>
      <c r="D1030" s="44"/>
      <c r="E1030" s="44"/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</row>
    <row r="1031" spans="2:20" x14ac:dyDescent="0.2">
      <c r="B1031" s="44"/>
      <c r="C1031" s="44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</row>
    <row r="1032" spans="2:20" x14ac:dyDescent="0.2">
      <c r="B1032" s="44"/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</row>
    <row r="1033" spans="2:20" x14ac:dyDescent="0.2">
      <c r="B1033" s="44"/>
      <c r="C1033" s="44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</row>
    <row r="1034" spans="2:20" x14ac:dyDescent="0.2">
      <c r="B1034" s="44"/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</row>
    <row r="1035" spans="2:20" x14ac:dyDescent="0.2">
      <c r="B1035" s="44"/>
      <c r="C1035" s="44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  <c r="R1035" s="44"/>
      <c r="S1035" s="44"/>
      <c r="T1035" s="44"/>
    </row>
    <row r="1036" spans="2:20" x14ac:dyDescent="0.2">
      <c r="B1036" s="44"/>
      <c r="C1036" s="44"/>
      <c r="D1036" s="44"/>
      <c r="E1036" s="44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  <c r="R1036" s="44"/>
      <c r="S1036" s="44"/>
      <c r="T1036" s="44"/>
    </row>
    <row r="1037" spans="2:20" x14ac:dyDescent="0.2">
      <c r="B1037" s="44"/>
      <c r="C1037" s="44"/>
      <c r="D1037" s="44"/>
      <c r="E1037" s="44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  <c r="R1037" s="44"/>
      <c r="S1037" s="44"/>
      <c r="T1037" s="44"/>
    </row>
    <row r="1038" spans="2:20" x14ac:dyDescent="0.2">
      <c r="B1038" s="44"/>
      <c r="C1038" s="44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</row>
    <row r="1039" spans="2:20" x14ac:dyDescent="0.2">
      <c r="B1039" s="44"/>
      <c r="C1039" s="44"/>
      <c r="D1039" s="44"/>
      <c r="E1039" s="44"/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  <c r="R1039" s="44"/>
      <c r="S1039" s="44"/>
      <c r="T1039" s="44"/>
    </row>
    <row r="1040" spans="2:20" x14ac:dyDescent="0.2">
      <c r="B1040" s="44"/>
      <c r="C1040" s="44"/>
      <c r="D1040" s="44"/>
      <c r="E1040" s="44"/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  <c r="R1040" s="44"/>
      <c r="S1040" s="44"/>
      <c r="T1040" s="44"/>
    </row>
    <row r="1041" spans="2:20" x14ac:dyDescent="0.2">
      <c r="B1041" s="44"/>
      <c r="C1041" s="44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</row>
    <row r="1042" spans="2:20" x14ac:dyDescent="0.2">
      <c r="B1042" s="44"/>
      <c r="C1042" s="44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</row>
    <row r="1043" spans="2:20" x14ac:dyDescent="0.2">
      <c r="B1043" s="44"/>
      <c r="C1043" s="44"/>
      <c r="D1043" s="44"/>
      <c r="E1043" s="44"/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  <c r="R1043" s="44"/>
      <c r="S1043" s="44"/>
      <c r="T1043" s="44"/>
    </row>
    <row r="1044" spans="2:20" x14ac:dyDescent="0.2">
      <c r="B1044" s="44"/>
      <c r="C1044" s="44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</row>
    <row r="1045" spans="2:20" x14ac:dyDescent="0.2">
      <c r="B1045" s="44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</row>
    <row r="1046" spans="2:20" x14ac:dyDescent="0.2">
      <c r="B1046" s="44"/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  <c r="R1046" s="44"/>
      <c r="S1046" s="44"/>
      <c r="T1046" s="44"/>
    </row>
    <row r="1047" spans="2:20" x14ac:dyDescent="0.2"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4"/>
      <c r="T1047" s="44"/>
    </row>
    <row r="1048" spans="2:20" x14ac:dyDescent="0.2">
      <c r="B1048" s="44"/>
      <c r="C1048" s="44"/>
      <c r="D1048" s="44"/>
      <c r="E1048" s="44"/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  <c r="R1048" s="44"/>
      <c r="S1048" s="44"/>
      <c r="T1048" s="44"/>
    </row>
    <row r="1049" spans="2:20" x14ac:dyDescent="0.2">
      <c r="B1049" s="44"/>
      <c r="C1049" s="44"/>
      <c r="D1049" s="44"/>
      <c r="E1049" s="44"/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  <c r="R1049" s="44"/>
      <c r="S1049" s="44"/>
      <c r="T1049" s="44"/>
    </row>
    <row r="1050" spans="2:20" x14ac:dyDescent="0.2">
      <c r="B1050" s="44"/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</row>
    <row r="1051" spans="2:20" x14ac:dyDescent="0.2">
      <c r="B1051" s="44"/>
      <c r="C1051" s="44"/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  <c r="R1051" s="44"/>
      <c r="S1051" s="44"/>
      <c r="T1051" s="44"/>
    </row>
    <row r="1052" spans="2:20" x14ac:dyDescent="0.2">
      <c r="B1052" s="44"/>
      <c r="C1052" s="44"/>
      <c r="D1052" s="44"/>
      <c r="E1052" s="44"/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</row>
    <row r="1053" spans="2:20" x14ac:dyDescent="0.2">
      <c r="B1053" s="44"/>
      <c r="C1053" s="44"/>
      <c r="D1053" s="44"/>
      <c r="E1053" s="44"/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  <c r="R1053" s="44"/>
      <c r="S1053" s="44"/>
      <c r="T1053" s="44"/>
    </row>
    <row r="1054" spans="2:20" x14ac:dyDescent="0.2">
      <c r="B1054" s="44"/>
      <c r="C1054" s="44"/>
      <c r="D1054" s="44"/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</row>
    <row r="1055" spans="2:20" x14ac:dyDescent="0.2">
      <c r="B1055" s="44"/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</row>
    <row r="1056" spans="2:20" x14ac:dyDescent="0.2">
      <c r="B1056" s="44"/>
      <c r="C1056" s="44"/>
      <c r="D1056" s="44"/>
      <c r="E1056" s="44"/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  <c r="R1056" s="44"/>
      <c r="S1056" s="44"/>
      <c r="T1056" s="44"/>
    </row>
    <row r="1057" spans="2:20" x14ac:dyDescent="0.2">
      <c r="B1057" s="44"/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</row>
    <row r="1058" spans="2:20" x14ac:dyDescent="0.2">
      <c r="B1058" s="44"/>
      <c r="C1058" s="44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</row>
    <row r="1059" spans="2:20" x14ac:dyDescent="0.2">
      <c r="B1059" s="44"/>
      <c r="C1059" s="44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</row>
    <row r="1060" spans="2:20" x14ac:dyDescent="0.2">
      <c r="B1060" s="44"/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</row>
    <row r="1061" spans="2:20" x14ac:dyDescent="0.2">
      <c r="B1061" s="44"/>
      <c r="C1061" s="44"/>
      <c r="D1061" s="44"/>
      <c r="E1061" s="44"/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</row>
    <row r="1062" spans="2:20" x14ac:dyDescent="0.2">
      <c r="B1062" s="44"/>
      <c r="C1062" s="44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</row>
    <row r="1063" spans="2:20" x14ac:dyDescent="0.2">
      <c r="B1063" s="44"/>
      <c r="C1063" s="44"/>
      <c r="D1063" s="44"/>
      <c r="E1063" s="44"/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  <c r="R1063" s="44"/>
      <c r="S1063" s="44"/>
      <c r="T1063" s="44"/>
    </row>
    <row r="1064" spans="2:20" x14ac:dyDescent="0.2">
      <c r="B1064" s="44"/>
      <c r="C1064" s="44"/>
      <c r="D1064" s="44"/>
      <c r="E1064" s="44"/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  <c r="R1064" s="44"/>
      <c r="S1064" s="44"/>
      <c r="T1064" s="44"/>
    </row>
    <row r="1065" spans="2:20" x14ac:dyDescent="0.2">
      <c r="B1065" s="44"/>
      <c r="C1065" s="44"/>
      <c r="D1065" s="44"/>
      <c r="E1065" s="44"/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  <c r="R1065" s="44"/>
      <c r="S1065" s="44"/>
      <c r="T1065" s="44"/>
    </row>
    <row r="1066" spans="2:20" x14ac:dyDescent="0.2">
      <c r="B1066" s="44"/>
      <c r="C1066" s="44"/>
      <c r="D1066" s="44"/>
      <c r="E1066" s="44"/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  <c r="R1066" s="44"/>
      <c r="S1066" s="44"/>
      <c r="T1066" s="44"/>
    </row>
    <row r="1067" spans="2:20" x14ac:dyDescent="0.2">
      <c r="B1067" s="44"/>
      <c r="C1067" s="44"/>
      <c r="D1067" s="44"/>
      <c r="E1067" s="44"/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  <c r="R1067" s="44"/>
      <c r="S1067" s="44"/>
      <c r="T1067" s="44"/>
    </row>
    <row r="1068" spans="2:20" x14ac:dyDescent="0.2">
      <c r="B1068" s="44"/>
      <c r="C1068" s="44"/>
      <c r="D1068" s="44"/>
      <c r="E1068" s="44"/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  <c r="R1068" s="44"/>
      <c r="S1068" s="44"/>
      <c r="T1068" s="44"/>
    </row>
  </sheetData>
  <mergeCells count="110">
    <mergeCell ref="B88:E88"/>
    <mergeCell ref="B5:L5"/>
    <mergeCell ref="B11:L11"/>
    <mergeCell ref="D12:F12"/>
    <mergeCell ref="B13:B14"/>
    <mergeCell ref="C13:C14"/>
    <mergeCell ref="G13:G14"/>
    <mergeCell ref="H13:H14"/>
    <mergeCell ref="I13:I14"/>
    <mergeCell ref="J13:J14"/>
    <mergeCell ref="K13:K14"/>
    <mergeCell ref="L13:L14"/>
    <mergeCell ref="C26:E26"/>
    <mergeCell ref="B16:L16"/>
    <mergeCell ref="D17:F17"/>
    <mergeCell ref="B18:B19"/>
    <mergeCell ref="C18:C19"/>
    <mergeCell ref="G18:G19"/>
    <mergeCell ref="H18:H19"/>
    <mergeCell ref="I18:I19"/>
    <mergeCell ref="J18:J19"/>
    <mergeCell ref="K18:K19"/>
    <mergeCell ref="L18:L19"/>
    <mergeCell ref="B21:K21"/>
    <mergeCell ref="B1:L1"/>
    <mergeCell ref="B2:L2"/>
    <mergeCell ref="B3:G3"/>
    <mergeCell ref="I3:J3"/>
    <mergeCell ref="B4:L4"/>
    <mergeCell ref="B6:L6"/>
    <mergeCell ref="D7:F7"/>
    <mergeCell ref="B8:B9"/>
    <mergeCell ref="C8:C9"/>
    <mergeCell ref="G8:G9"/>
    <mergeCell ref="H8:H9"/>
    <mergeCell ref="I8:I9"/>
    <mergeCell ref="J8:J9"/>
    <mergeCell ref="K8:K9"/>
    <mergeCell ref="L8:L9"/>
    <mergeCell ref="C22:E22"/>
    <mergeCell ref="B23:K23"/>
    <mergeCell ref="C24:E24"/>
    <mergeCell ref="C25:E25"/>
    <mergeCell ref="B38:J38"/>
    <mergeCell ref="C27:E27"/>
    <mergeCell ref="B28:J28"/>
    <mergeCell ref="B29:K29"/>
    <mergeCell ref="C30:E30"/>
    <mergeCell ref="C31:E31"/>
    <mergeCell ref="C32:E32"/>
    <mergeCell ref="C33:E33"/>
    <mergeCell ref="C34:E34"/>
    <mergeCell ref="C35:E35"/>
    <mergeCell ref="C36:E36"/>
    <mergeCell ref="B37:J37"/>
    <mergeCell ref="C51:F51"/>
    <mergeCell ref="B40:K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B86:E86"/>
    <mergeCell ref="B64:L64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B62:J62"/>
    <mergeCell ref="F86:G86"/>
    <mergeCell ref="F81:G81"/>
    <mergeCell ref="C82:E82"/>
    <mergeCell ref="F82:G82"/>
    <mergeCell ref="C83:E83"/>
    <mergeCell ref="F83:G83"/>
    <mergeCell ref="B94:L96"/>
    <mergeCell ref="B91:D91"/>
    <mergeCell ref="B80:G80"/>
    <mergeCell ref="C81:E81"/>
    <mergeCell ref="C65:E65"/>
    <mergeCell ref="C66:E66"/>
    <mergeCell ref="C67:E67"/>
    <mergeCell ref="C68:E68"/>
    <mergeCell ref="C69:E69"/>
    <mergeCell ref="C76:E76"/>
    <mergeCell ref="C77:E77"/>
    <mergeCell ref="B78:I78"/>
    <mergeCell ref="B70:K70"/>
    <mergeCell ref="B72:J72"/>
    <mergeCell ref="C73:E73"/>
    <mergeCell ref="C74:E74"/>
    <mergeCell ref="C75:E75"/>
    <mergeCell ref="I81:J81"/>
    <mergeCell ref="B90:D90"/>
    <mergeCell ref="B89:D89"/>
    <mergeCell ref="C84:E84"/>
    <mergeCell ref="F84:G84"/>
    <mergeCell ref="C85:E85"/>
    <mergeCell ref="F85:G85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  <rowBreaks count="4" manualBreakCount="4">
    <brk id="15" min="1" max="11" man="1"/>
    <brk id="28" min="1" max="11" man="1"/>
    <brk id="50" min="1" max="11" man="1"/>
    <brk id="70" min="1" max="11" man="1"/>
  </rowBreaks>
  <ignoredErrors>
    <ignoredError sqref="K66:K69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9C432-1A65-4BAE-9CAD-948287671D97}">
  <sheetPr>
    <pageSetUpPr fitToPage="1"/>
  </sheetPr>
  <dimension ref="B1:AN1062"/>
  <sheetViews>
    <sheetView topLeftCell="A64" zoomScaleNormal="100" workbookViewId="0">
      <selection activeCell="B19" sqref="B19:K19"/>
    </sheetView>
  </sheetViews>
  <sheetFormatPr defaultRowHeight="12.75" x14ac:dyDescent="0.2"/>
  <cols>
    <col min="1" max="1" width="9.140625" style="43"/>
    <col min="2" max="2" width="6.42578125" style="43" bestFit="1" customWidth="1"/>
    <col min="3" max="4" width="10.7109375" style="43" customWidth="1"/>
    <col min="5" max="5" width="17" style="43" customWidth="1"/>
    <col min="6" max="6" width="16.140625" style="43" bestFit="1" customWidth="1"/>
    <col min="7" max="7" width="17.7109375" style="43" bestFit="1" customWidth="1"/>
    <col min="8" max="8" width="17.140625" style="43" customWidth="1"/>
    <col min="9" max="9" width="24" style="43" customWidth="1"/>
    <col min="10" max="10" width="19.42578125" style="43" customWidth="1"/>
    <col min="11" max="11" width="19.140625" style="43" customWidth="1"/>
    <col min="12" max="12" width="18.42578125" style="43" customWidth="1"/>
    <col min="13" max="13" width="13.85546875" style="43" bestFit="1" customWidth="1"/>
    <col min="14" max="14" width="9.42578125" style="43" bestFit="1" customWidth="1"/>
    <col min="15" max="16384" width="9.140625" style="43"/>
  </cols>
  <sheetData>
    <row r="1" spans="2:12" ht="84.75" customHeight="1" thickBot="1" x14ac:dyDescent="0.25">
      <c r="B1" s="404"/>
      <c r="C1" s="405"/>
      <c r="D1" s="405"/>
      <c r="E1" s="405"/>
      <c r="F1" s="405"/>
      <c r="G1" s="405"/>
      <c r="H1" s="405"/>
      <c r="I1" s="405"/>
      <c r="J1" s="405"/>
      <c r="K1" s="405"/>
      <c r="L1" s="406"/>
    </row>
    <row r="2" spans="2:12" ht="21" thickBot="1" x14ac:dyDescent="0.25">
      <c r="B2" s="294" t="s">
        <v>623</v>
      </c>
      <c r="C2" s="295"/>
      <c r="D2" s="295"/>
      <c r="E2" s="295"/>
      <c r="F2" s="295"/>
      <c r="G2" s="295"/>
      <c r="H2" s="295"/>
      <c r="I2" s="295"/>
      <c r="J2" s="295"/>
      <c r="K2" s="309"/>
      <c r="L2" s="310"/>
    </row>
    <row r="3" spans="2:12" ht="30.75" customHeight="1" thickBot="1" x14ac:dyDescent="0.25">
      <c r="B3" s="311" t="s">
        <v>94</v>
      </c>
      <c r="C3" s="312"/>
      <c r="D3" s="312"/>
      <c r="E3" s="312"/>
      <c r="F3" s="312"/>
      <c r="G3" s="313"/>
      <c r="H3" s="22" t="s">
        <v>91</v>
      </c>
      <c r="I3" s="317" t="s">
        <v>92</v>
      </c>
      <c r="J3" s="318"/>
      <c r="K3" s="22" t="s">
        <v>745</v>
      </c>
      <c r="L3" s="48" t="s">
        <v>719</v>
      </c>
    </row>
    <row r="4" spans="2:12" ht="15.75" thickBot="1" x14ac:dyDescent="0.25">
      <c r="B4" s="288"/>
      <c r="C4" s="289"/>
      <c r="D4" s="289"/>
      <c r="E4" s="289"/>
      <c r="F4" s="289"/>
      <c r="G4" s="289"/>
      <c r="H4" s="289"/>
      <c r="I4" s="289"/>
      <c r="J4" s="289"/>
      <c r="K4" s="289"/>
      <c r="L4" s="290"/>
    </row>
    <row r="5" spans="2:12" ht="16.5" thickBot="1" x14ac:dyDescent="0.25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3"/>
      <c r="L5" s="394"/>
    </row>
    <row r="6" spans="2:12" ht="16.5" thickBot="1" x14ac:dyDescent="0.25">
      <c r="B6" s="306" t="s">
        <v>95</v>
      </c>
      <c r="C6" s="307"/>
      <c r="D6" s="307"/>
      <c r="E6" s="307"/>
      <c r="F6" s="307"/>
      <c r="G6" s="307"/>
      <c r="H6" s="307"/>
      <c r="I6" s="307"/>
      <c r="J6" s="307"/>
      <c r="K6" s="307"/>
      <c r="L6" s="308"/>
    </row>
    <row r="7" spans="2:12" ht="78" customHeight="1" thickBot="1" x14ac:dyDescent="0.25">
      <c r="B7" s="2" t="s">
        <v>38</v>
      </c>
      <c r="C7" s="25" t="s">
        <v>88</v>
      </c>
      <c r="D7" s="319" t="str">
        <f>'Coleta RSU'!C7</f>
        <v>Custo de mão de obra- CONVENÇÃO COLETIVA 2023 - STEAC/MS</v>
      </c>
      <c r="E7" s="320"/>
      <c r="F7" s="321"/>
      <c r="G7" s="2" t="s">
        <v>96</v>
      </c>
      <c r="H7" s="2" t="str">
        <f>'Coleta RSU'!G7</f>
        <v>Auxilio alimentação - CONVENÇÃO COLETIVA 2023 - STEAC/MS</v>
      </c>
      <c r="I7" s="2" t="str">
        <f>'Coleta RSU'!H7</f>
        <v>Cesta Bábica -Proprcesso 022/2023/DILIC/CEASA/MS</v>
      </c>
      <c r="J7" s="2" t="s">
        <v>44</v>
      </c>
      <c r="K7" s="2" t="s">
        <v>45</v>
      </c>
      <c r="L7" s="2" t="s">
        <v>52</v>
      </c>
    </row>
    <row r="8" spans="2:12" ht="21" customHeight="1" thickBot="1" x14ac:dyDescent="0.25">
      <c r="B8" s="322">
        <v>1</v>
      </c>
      <c r="C8" s="322" t="s">
        <v>89</v>
      </c>
      <c r="D8" s="2" t="s">
        <v>46</v>
      </c>
      <c r="E8" s="2" t="s">
        <v>47</v>
      </c>
      <c r="F8" s="2" t="s">
        <v>97</v>
      </c>
      <c r="G8" s="324">
        <f>E9*0.8339</f>
        <v>1251.867358</v>
      </c>
      <c r="H8" s="324">
        <f>'Coleta RSU'!G8:G9</f>
        <v>290</v>
      </c>
      <c r="I8" s="324">
        <f>'Coleta RSU'!H8:H9</f>
        <v>160.9</v>
      </c>
      <c r="J8" s="324">
        <v>9.51</v>
      </c>
      <c r="K8" s="324">
        <f>SUM(E9,F9,G8,H8,I8,J8)</f>
        <v>3964.1073580000002</v>
      </c>
      <c r="L8" s="326">
        <f>K8*D9</f>
        <v>3964.1073580000002</v>
      </c>
    </row>
    <row r="9" spans="2:12" ht="15.75" thickBot="1" x14ac:dyDescent="0.25">
      <c r="B9" s="323"/>
      <c r="C9" s="323"/>
      <c r="D9" s="24">
        <v>1</v>
      </c>
      <c r="E9" s="15">
        <v>1501.22</v>
      </c>
      <c r="F9" s="15">
        <f>E9*0.5</f>
        <v>750.61</v>
      </c>
      <c r="G9" s="325"/>
      <c r="H9" s="325"/>
      <c r="I9" s="325"/>
      <c r="J9" s="325"/>
      <c r="K9" s="325"/>
      <c r="L9" s="327"/>
    </row>
    <row r="10" spans="2:12" ht="15.75" thickBot="1" x14ac:dyDescent="0.25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2:12" ht="16.5" thickBot="1" x14ac:dyDescent="0.25">
      <c r="B11" s="306" t="s">
        <v>100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8"/>
    </row>
    <row r="12" spans="2:12" ht="98.25" customHeight="1" thickBot="1" x14ac:dyDescent="0.25">
      <c r="B12" s="2" t="s">
        <v>38</v>
      </c>
      <c r="C12" s="25" t="s">
        <v>88</v>
      </c>
      <c r="D12" s="319" t="str">
        <f>D7</f>
        <v>Custo de mão de obra- CONVENÇÃO COLETIVA 2023 - STEAC/MS</v>
      </c>
      <c r="E12" s="320"/>
      <c r="F12" s="321"/>
      <c r="G12" s="2" t="s">
        <v>96</v>
      </c>
      <c r="H12" s="2" t="str">
        <f>H7</f>
        <v>Auxilio alimentação - CONVENÇÃO COLETIVA 2023 - STEAC/MS</v>
      </c>
      <c r="I12" s="2" t="str">
        <f>I7</f>
        <v>Cesta Bábica -Proprcesso 022/2023/DILIC/CEASA/MS</v>
      </c>
      <c r="J12" s="2" t="s">
        <v>44</v>
      </c>
      <c r="K12" s="2" t="s">
        <v>45</v>
      </c>
      <c r="L12" s="2" t="s">
        <v>52</v>
      </c>
    </row>
    <row r="13" spans="2:12" ht="48" thickBot="1" x14ac:dyDescent="0.25">
      <c r="B13" s="322">
        <v>2</v>
      </c>
      <c r="C13" s="322" t="s">
        <v>101</v>
      </c>
      <c r="D13" s="2" t="s">
        <v>46</v>
      </c>
      <c r="E13" s="2" t="s">
        <v>47</v>
      </c>
      <c r="F13" s="2" t="s">
        <v>48</v>
      </c>
      <c r="G13" s="324">
        <f>E14*0.8339</f>
        <v>1104.9175</v>
      </c>
      <c r="H13" s="324">
        <f>H8</f>
        <v>290</v>
      </c>
      <c r="I13" s="324">
        <f>I8</f>
        <v>160.9</v>
      </c>
      <c r="J13" s="324">
        <v>9.51</v>
      </c>
      <c r="K13" s="324">
        <f>SUM(E14,F14,G13,H13,I13,J13)</f>
        <v>2890.3275000000003</v>
      </c>
      <c r="L13" s="326">
        <f>K13*D14</f>
        <v>5780.6550000000007</v>
      </c>
    </row>
    <row r="14" spans="2:12" ht="15.75" thickBot="1" x14ac:dyDescent="0.25">
      <c r="B14" s="323"/>
      <c r="C14" s="323"/>
      <c r="D14" s="24">
        <v>2</v>
      </c>
      <c r="E14" s="15">
        <v>1325</v>
      </c>
      <c r="F14" s="15"/>
      <c r="G14" s="325"/>
      <c r="H14" s="325"/>
      <c r="I14" s="325"/>
      <c r="J14" s="325"/>
      <c r="K14" s="325"/>
      <c r="L14" s="327"/>
    </row>
    <row r="15" spans="2:12" ht="15" x14ac:dyDescent="0.2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2:12" ht="15.75" thickBot="1" x14ac:dyDescent="0.25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2:12" ht="16.5" thickBot="1" x14ac:dyDescent="0.25">
      <c r="B17" s="392" t="s">
        <v>53</v>
      </c>
      <c r="C17" s="393"/>
      <c r="D17" s="393"/>
      <c r="E17" s="393"/>
      <c r="F17" s="393"/>
      <c r="G17" s="393"/>
      <c r="H17" s="393"/>
      <c r="I17" s="393"/>
      <c r="J17" s="393"/>
      <c r="K17" s="394"/>
      <c r="L17" s="49"/>
    </row>
    <row r="18" spans="2:12" ht="49.5" customHeight="1" thickBot="1" x14ac:dyDescent="0.25">
      <c r="B18" s="2" t="s">
        <v>38</v>
      </c>
      <c r="C18" s="319" t="s">
        <v>54</v>
      </c>
      <c r="D18" s="320"/>
      <c r="E18" s="321"/>
      <c r="F18" s="2" t="s">
        <v>55</v>
      </c>
      <c r="G18" s="2" t="s">
        <v>56</v>
      </c>
      <c r="H18" s="2" t="s">
        <v>57</v>
      </c>
      <c r="I18" s="2" t="s">
        <v>747</v>
      </c>
      <c r="J18" s="2" t="s">
        <v>744</v>
      </c>
      <c r="K18" s="2" t="s">
        <v>59</v>
      </c>
      <c r="L18" s="49"/>
    </row>
    <row r="19" spans="2:12" ht="16.5" thickBot="1" x14ac:dyDescent="0.25">
      <c r="B19" s="306" t="s">
        <v>65</v>
      </c>
      <c r="C19" s="307"/>
      <c r="D19" s="307"/>
      <c r="E19" s="307"/>
      <c r="F19" s="307"/>
      <c r="G19" s="307"/>
      <c r="H19" s="307"/>
      <c r="I19" s="307"/>
      <c r="J19" s="307"/>
      <c r="K19" s="308"/>
      <c r="L19" s="49"/>
    </row>
    <row r="20" spans="2:12" ht="32.25" customHeight="1" x14ac:dyDescent="0.2">
      <c r="B20" s="20">
        <v>1</v>
      </c>
      <c r="C20" s="328" t="s">
        <v>60</v>
      </c>
      <c r="D20" s="328"/>
      <c r="E20" s="328"/>
      <c r="F20" s="9" t="str">
        <f>'Coleta RSU'!F19</f>
        <v>SBC 62006  (OUT/2023)</v>
      </c>
      <c r="G20" s="10">
        <f>'Coleta RSU'!G19</f>
        <v>69.900000000000006</v>
      </c>
      <c r="H20" s="9">
        <v>6</v>
      </c>
      <c r="I20" s="9">
        <v>4</v>
      </c>
      <c r="J20" s="9">
        <f>($D$14+$D$9)*I20</f>
        <v>12</v>
      </c>
      <c r="K20" s="21">
        <f>J20*G20/9</f>
        <v>93.2</v>
      </c>
      <c r="L20" s="49"/>
    </row>
    <row r="21" spans="2:12" ht="30" customHeight="1" x14ac:dyDescent="0.2">
      <c r="B21" s="27">
        <v>2</v>
      </c>
      <c r="C21" s="329" t="s">
        <v>61</v>
      </c>
      <c r="D21" s="329"/>
      <c r="E21" s="329"/>
      <c r="F21" s="4" t="str">
        <f>'Coleta RSU'!F20</f>
        <v>Cotação - CT01</v>
      </c>
      <c r="G21" s="5">
        <f>'Coleta RSU'!G20</f>
        <v>85</v>
      </c>
      <c r="H21" s="4">
        <v>6</v>
      </c>
      <c r="I21" s="4">
        <v>4</v>
      </c>
      <c r="J21" s="9">
        <f t="shared" ref="J21:J23" si="0">($D$14+$D$9)*I21</f>
        <v>12</v>
      </c>
      <c r="K21" s="21">
        <f t="shared" ref="K21:K23" si="1">J21*G21/9</f>
        <v>113.33333333333333</v>
      </c>
      <c r="L21" s="49"/>
    </row>
    <row r="22" spans="2:12" ht="30" x14ac:dyDescent="0.2">
      <c r="B22" s="27">
        <v>3</v>
      </c>
      <c r="C22" s="329" t="s">
        <v>62</v>
      </c>
      <c r="D22" s="329"/>
      <c r="E22" s="329"/>
      <c r="F22" s="4" t="str">
        <f>'Coleta RSU'!F21</f>
        <v>SBC 12893 (OUT/2023)</v>
      </c>
      <c r="G22" s="5">
        <f>'Coleta RSU'!G21</f>
        <v>64.12</v>
      </c>
      <c r="H22" s="4">
        <v>6</v>
      </c>
      <c r="I22" s="4">
        <v>2</v>
      </c>
      <c r="J22" s="9">
        <f t="shared" si="0"/>
        <v>6</v>
      </c>
      <c r="K22" s="21">
        <f t="shared" si="1"/>
        <v>42.74666666666667</v>
      </c>
      <c r="L22" s="49"/>
    </row>
    <row r="23" spans="2:12" ht="38.25" customHeight="1" thickBot="1" x14ac:dyDescent="0.25">
      <c r="B23" s="18">
        <v>4</v>
      </c>
      <c r="C23" s="334" t="s">
        <v>63</v>
      </c>
      <c r="D23" s="334"/>
      <c r="E23" s="334"/>
      <c r="F23" s="12" t="str">
        <f>'Coleta RSU'!F22</f>
        <v>Cotação - CT02</v>
      </c>
      <c r="G23" s="14">
        <f>'Coleta RSU'!G22</f>
        <v>17.23</v>
      </c>
      <c r="H23" s="12">
        <v>6</v>
      </c>
      <c r="I23" s="12">
        <v>2</v>
      </c>
      <c r="J23" s="9">
        <f t="shared" si="0"/>
        <v>6</v>
      </c>
      <c r="K23" s="21">
        <f t="shared" si="1"/>
        <v>11.486666666666666</v>
      </c>
      <c r="L23" s="49"/>
    </row>
    <row r="24" spans="2:12" ht="16.5" thickBot="1" x14ac:dyDescent="0.25">
      <c r="B24" s="335" t="s">
        <v>64</v>
      </c>
      <c r="C24" s="336"/>
      <c r="D24" s="336"/>
      <c r="E24" s="336"/>
      <c r="F24" s="336"/>
      <c r="G24" s="336"/>
      <c r="H24" s="336"/>
      <c r="I24" s="336"/>
      <c r="J24" s="337"/>
      <c r="K24" s="26">
        <f>SUM(K20:K23)</f>
        <v>260.76666666666665</v>
      </c>
      <c r="L24" s="49"/>
    </row>
    <row r="25" spans="2:12" ht="15.75" x14ac:dyDescent="0.2">
      <c r="B25" s="486" t="s">
        <v>66</v>
      </c>
      <c r="C25" s="487"/>
      <c r="D25" s="487"/>
      <c r="E25" s="487"/>
      <c r="F25" s="487"/>
      <c r="G25" s="487"/>
      <c r="H25" s="487"/>
      <c r="I25" s="487"/>
      <c r="J25" s="487"/>
      <c r="K25" s="488"/>
      <c r="L25" s="49"/>
    </row>
    <row r="26" spans="2:12" ht="30" x14ac:dyDescent="0.2">
      <c r="B26" s="20">
        <v>5</v>
      </c>
      <c r="C26" s="328" t="s">
        <v>67</v>
      </c>
      <c r="D26" s="328"/>
      <c r="E26" s="328"/>
      <c r="F26" s="9" t="str">
        <f>'Coleta RSU'!F25</f>
        <v>SINAPI 36152 (DEZ/2023)</v>
      </c>
      <c r="G26" s="10">
        <f>'Coleta RSU'!G25</f>
        <v>5.28</v>
      </c>
      <c r="H26" s="9">
        <v>12</v>
      </c>
      <c r="I26" s="9">
        <v>2</v>
      </c>
      <c r="J26" s="9">
        <f>($D$14)*I26</f>
        <v>4</v>
      </c>
      <c r="K26" s="21">
        <f>J26*G26/9</f>
        <v>2.3466666666666667</v>
      </c>
      <c r="L26" s="49"/>
    </row>
    <row r="27" spans="2:12" ht="30" x14ac:dyDescent="0.2">
      <c r="B27" s="27">
        <v>6</v>
      </c>
      <c r="C27" s="329" t="s">
        <v>68</v>
      </c>
      <c r="D27" s="329"/>
      <c r="E27" s="329"/>
      <c r="F27" s="4" t="str">
        <f>'Coleta RSU'!F26</f>
        <v>SBC 2210 (OUT/2023)</v>
      </c>
      <c r="G27" s="5">
        <f>'Coleta RSU'!G26</f>
        <v>2.4900000000000002</v>
      </c>
      <c r="H27" s="4">
        <v>6</v>
      </c>
      <c r="I27" s="4">
        <v>4</v>
      </c>
      <c r="J27" s="9">
        <f t="shared" ref="J27:J31" si="2">($D$14)*I27</f>
        <v>8</v>
      </c>
      <c r="K27" s="21">
        <f t="shared" ref="K27:K32" si="3">J27*G27/9</f>
        <v>2.2133333333333334</v>
      </c>
      <c r="L27" s="49"/>
    </row>
    <row r="28" spans="2:12" ht="30" x14ac:dyDescent="0.2">
      <c r="B28" s="27">
        <v>7</v>
      </c>
      <c r="C28" s="329" t="s">
        <v>69</v>
      </c>
      <c r="D28" s="329"/>
      <c r="E28" s="329"/>
      <c r="F28" s="4" t="str">
        <f>'Coleta RSU'!F27</f>
        <v>SBC 7300  (OUT/2023)</v>
      </c>
      <c r="G28" s="5">
        <f>'Coleta RSU'!G27</f>
        <v>6</v>
      </c>
      <c r="H28" s="4">
        <v>6</v>
      </c>
      <c r="I28" s="4">
        <v>4</v>
      </c>
      <c r="J28" s="9">
        <f t="shared" si="2"/>
        <v>8</v>
      </c>
      <c r="K28" s="21">
        <f t="shared" si="3"/>
        <v>5.333333333333333</v>
      </c>
      <c r="L28" s="49"/>
    </row>
    <row r="29" spans="2:12" ht="30" x14ac:dyDescent="0.2">
      <c r="B29" s="27">
        <v>8</v>
      </c>
      <c r="C29" s="329" t="s">
        <v>70</v>
      </c>
      <c r="D29" s="329"/>
      <c r="E29" s="329"/>
      <c r="F29" s="4" t="str">
        <f>'Coleta RSU'!F28</f>
        <v>SBC 37523 (OUT/2023)</v>
      </c>
      <c r="G29" s="5">
        <f>'Coleta RSU'!G28</f>
        <v>3.91</v>
      </c>
      <c r="H29" s="4">
        <v>6</v>
      </c>
      <c r="I29" s="4">
        <v>4</v>
      </c>
      <c r="J29" s="9">
        <f t="shared" si="2"/>
        <v>8</v>
      </c>
      <c r="K29" s="21">
        <f t="shared" si="3"/>
        <v>3.4755555555555557</v>
      </c>
      <c r="L29" s="49"/>
    </row>
    <row r="30" spans="2:12" ht="30" x14ac:dyDescent="0.2">
      <c r="B30" s="27">
        <v>9</v>
      </c>
      <c r="C30" s="329" t="s">
        <v>71</v>
      </c>
      <c r="D30" s="329"/>
      <c r="E30" s="329"/>
      <c r="F30" s="4" t="str">
        <f>'Coleta RSU'!F29</f>
        <v>Cotação - CT05</v>
      </c>
      <c r="G30" s="5">
        <f>'Coleta RSU'!G29</f>
        <v>18.399999999999999</v>
      </c>
      <c r="H30" s="4">
        <v>5</v>
      </c>
      <c r="I30" s="4">
        <v>4</v>
      </c>
      <c r="J30" s="9">
        <f t="shared" si="2"/>
        <v>8</v>
      </c>
      <c r="K30" s="21">
        <f t="shared" si="3"/>
        <v>16.355555555555554</v>
      </c>
      <c r="L30" s="49"/>
    </row>
    <row r="31" spans="2:12" ht="30" x14ac:dyDescent="0.2">
      <c r="B31" s="27">
        <v>10</v>
      </c>
      <c r="C31" s="329" t="s">
        <v>72</v>
      </c>
      <c r="D31" s="329"/>
      <c r="E31" s="329"/>
      <c r="F31" s="4" t="str">
        <f>'Coleta RSU'!F30</f>
        <v>SBC  38001 (OUT/2023)</v>
      </c>
      <c r="G31" s="5">
        <f>'Coleta RSU'!G29</f>
        <v>18.399999999999999</v>
      </c>
      <c r="H31" s="4">
        <v>12</v>
      </c>
      <c r="I31" s="4">
        <v>2</v>
      </c>
      <c r="J31" s="9">
        <f t="shared" si="2"/>
        <v>4</v>
      </c>
      <c r="K31" s="21">
        <f t="shared" si="3"/>
        <v>8.1777777777777771</v>
      </c>
      <c r="L31" s="49"/>
    </row>
    <row r="32" spans="2:12" ht="30.75" thickBot="1" x14ac:dyDescent="0.25">
      <c r="B32" s="18">
        <v>11</v>
      </c>
      <c r="C32" s="334" t="s">
        <v>103</v>
      </c>
      <c r="D32" s="334"/>
      <c r="E32" s="334"/>
      <c r="F32" s="12" t="s">
        <v>437</v>
      </c>
      <c r="G32" s="14">
        <v>41.8</v>
      </c>
      <c r="H32" s="12">
        <v>12</v>
      </c>
      <c r="I32" s="12">
        <v>2</v>
      </c>
      <c r="J32" s="9">
        <f>($D$14)*I32</f>
        <v>4</v>
      </c>
      <c r="K32" s="21">
        <f t="shared" si="3"/>
        <v>18.577777777777776</v>
      </c>
      <c r="L32" s="49"/>
    </row>
    <row r="33" spans="2:40" ht="16.5" thickBot="1" x14ac:dyDescent="0.25">
      <c r="B33" s="335" t="s">
        <v>727</v>
      </c>
      <c r="C33" s="336"/>
      <c r="D33" s="336"/>
      <c r="E33" s="336"/>
      <c r="F33" s="336"/>
      <c r="G33" s="336"/>
      <c r="H33" s="336"/>
      <c r="I33" s="336"/>
      <c r="J33" s="337"/>
      <c r="K33" s="29">
        <f>SUM(K26:K32)</f>
        <v>56.48</v>
      </c>
      <c r="L33" s="49"/>
    </row>
    <row r="34" spans="2:40" ht="18.75" thickBot="1" x14ac:dyDescent="0.25">
      <c r="B34" s="389" t="s">
        <v>74</v>
      </c>
      <c r="C34" s="390"/>
      <c r="D34" s="390"/>
      <c r="E34" s="390"/>
      <c r="F34" s="390"/>
      <c r="G34" s="390"/>
      <c r="H34" s="390"/>
      <c r="I34" s="390"/>
      <c r="J34" s="391"/>
      <c r="K34" s="16">
        <f>SUM(K33,K24)</f>
        <v>317.24666666666667</v>
      </c>
      <c r="L34" s="49"/>
    </row>
    <row r="35" spans="2:40" ht="15.75" thickBot="1" x14ac:dyDescent="0.25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2:40" ht="18.75" customHeight="1" thickBot="1" x14ac:dyDescent="0.25">
      <c r="B36" s="392" t="s">
        <v>104</v>
      </c>
      <c r="C36" s="393"/>
      <c r="D36" s="393"/>
      <c r="E36" s="393"/>
      <c r="F36" s="393"/>
      <c r="G36" s="393"/>
      <c r="H36" s="393"/>
      <c r="I36" s="393"/>
      <c r="J36" s="393"/>
      <c r="K36" s="394"/>
      <c r="L36" s="49"/>
    </row>
    <row r="37" spans="2:40" ht="19.5" customHeight="1" thickBot="1" x14ac:dyDescent="0.25">
      <c r="B37" s="2" t="s">
        <v>38</v>
      </c>
      <c r="C37" s="319" t="s">
        <v>54</v>
      </c>
      <c r="D37" s="320"/>
      <c r="E37" s="320"/>
      <c r="F37" s="321"/>
      <c r="G37" s="2" t="s">
        <v>55</v>
      </c>
      <c r="H37" s="2" t="s">
        <v>20</v>
      </c>
      <c r="I37" s="2" t="s">
        <v>743</v>
      </c>
      <c r="J37" s="2" t="s">
        <v>56</v>
      </c>
      <c r="K37" s="2" t="s">
        <v>59</v>
      </c>
      <c r="L37" s="49"/>
    </row>
    <row r="38" spans="2:40" ht="31.5" customHeight="1" x14ac:dyDescent="0.2">
      <c r="B38" s="39">
        <v>1</v>
      </c>
      <c r="C38" s="459" t="s">
        <v>105</v>
      </c>
      <c r="D38" s="460"/>
      <c r="E38" s="460"/>
      <c r="F38" s="461"/>
      <c r="G38" s="9" t="s">
        <v>438</v>
      </c>
      <c r="H38" s="9" t="s">
        <v>125</v>
      </c>
      <c r="I38" s="9">
        <f>D14+2</f>
        <v>4</v>
      </c>
      <c r="J38" s="10">
        <f>COTAÇÕES!E127</f>
        <v>55.9</v>
      </c>
      <c r="K38" s="21">
        <f>J38*I38/9</f>
        <v>24.844444444444445</v>
      </c>
      <c r="L38" s="49"/>
    </row>
    <row r="39" spans="2:40" ht="27" customHeight="1" x14ac:dyDescent="0.2">
      <c r="B39" s="39">
        <v>2</v>
      </c>
      <c r="C39" s="374" t="s">
        <v>109</v>
      </c>
      <c r="D39" s="375"/>
      <c r="E39" s="375"/>
      <c r="F39" s="376"/>
      <c r="G39" s="4" t="s">
        <v>442</v>
      </c>
      <c r="H39" s="4" t="s">
        <v>125</v>
      </c>
      <c r="I39" s="51">
        <v>10</v>
      </c>
      <c r="J39" s="52">
        <v>12.99</v>
      </c>
      <c r="K39" s="21">
        <f t="shared" ref="K39:K43" si="4">J39*I39/9</f>
        <v>14.433333333333334</v>
      </c>
      <c r="L39" s="49"/>
    </row>
    <row r="40" spans="2:40" ht="16.5" customHeight="1" x14ac:dyDescent="0.2">
      <c r="B40" s="39">
        <v>4</v>
      </c>
      <c r="C40" s="380" t="s">
        <v>118</v>
      </c>
      <c r="D40" s="381"/>
      <c r="E40" s="381"/>
      <c r="F40" s="382"/>
      <c r="G40" s="9" t="s">
        <v>450</v>
      </c>
      <c r="H40" s="4" t="s">
        <v>125</v>
      </c>
      <c r="I40" s="51">
        <f>I38</f>
        <v>4</v>
      </c>
      <c r="J40" s="52">
        <f>COTAÇÕES!E197</f>
        <v>71</v>
      </c>
      <c r="K40" s="21">
        <f t="shared" si="4"/>
        <v>31.555555555555557</v>
      </c>
      <c r="L40" s="49"/>
    </row>
    <row r="41" spans="2:40" ht="18" customHeight="1" x14ac:dyDescent="0.2">
      <c r="B41" s="39">
        <v>5</v>
      </c>
      <c r="C41" s="380" t="s">
        <v>120</v>
      </c>
      <c r="D41" s="381"/>
      <c r="E41" s="381"/>
      <c r="F41" s="382"/>
      <c r="G41" s="9" t="s">
        <v>452</v>
      </c>
      <c r="H41" s="4" t="s">
        <v>125</v>
      </c>
      <c r="I41" s="53">
        <v>20000</v>
      </c>
      <c r="J41" s="52">
        <f>COTAÇÕES!E204</f>
        <v>0.78</v>
      </c>
      <c r="K41" s="21">
        <f t="shared" si="4"/>
        <v>1733.3333333333333</v>
      </c>
      <c r="L41" s="49"/>
    </row>
    <row r="42" spans="2:40" ht="15" x14ac:dyDescent="0.2">
      <c r="B42" s="39">
        <v>6</v>
      </c>
      <c r="C42" s="374" t="s">
        <v>123</v>
      </c>
      <c r="D42" s="375"/>
      <c r="E42" s="375"/>
      <c r="F42" s="376"/>
      <c r="G42" s="9" t="s">
        <v>454</v>
      </c>
      <c r="H42" s="4" t="s">
        <v>125</v>
      </c>
      <c r="I42" s="51">
        <f>I38+2</f>
        <v>6</v>
      </c>
      <c r="J42" s="52">
        <f>COTAÇÕES!E218</f>
        <v>46.88</v>
      </c>
      <c r="K42" s="21">
        <f t="shared" si="4"/>
        <v>31.253333333333337</v>
      </c>
      <c r="L42" s="49"/>
    </row>
    <row r="43" spans="2:40" ht="15.75" thickBot="1" x14ac:dyDescent="0.25">
      <c r="B43" s="39">
        <v>7</v>
      </c>
      <c r="C43" s="386" t="s">
        <v>124</v>
      </c>
      <c r="D43" s="387"/>
      <c r="E43" s="387"/>
      <c r="F43" s="388"/>
      <c r="G43" s="95" t="s">
        <v>533</v>
      </c>
      <c r="H43" s="129" t="s">
        <v>125</v>
      </c>
      <c r="I43" s="130">
        <v>3</v>
      </c>
      <c r="J43" s="131">
        <f>COTAÇÕES!E329</f>
        <v>140.55000000000001</v>
      </c>
      <c r="K43" s="21">
        <f t="shared" si="4"/>
        <v>46.85</v>
      </c>
      <c r="L43" s="49"/>
    </row>
    <row r="44" spans="2:40" ht="18.75" thickBot="1" x14ac:dyDescent="0.3">
      <c r="B44" s="377" t="s">
        <v>127</v>
      </c>
      <c r="C44" s="378"/>
      <c r="D44" s="378"/>
      <c r="E44" s="378"/>
      <c r="F44" s="378"/>
      <c r="G44" s="378"/>
      <c r="H44" s="378"/>
      <c r="I44" s="378"/>
      <c r="J44" s="379"/>
      <c r="K44" s="60">
        <f>SUM(K38:K43)</f>
        <v>1882.2699999999998</v>
      </c>
      <c r="L44" s="49"/>
    </row>
    <row r="45" spans="2:40" ht="18.75" thickBot="1" x14ac:dyDescent="0.3">
      <c r="B45" s="122"/>
      <c r="C45" s="122"/>
      <c r="D45" s="122"/>
      <c r="E45" s="122"/>
      <c r="F45" s="122"/>
      <c r="G45" s="122"/>
      <c r="H45" s="122"/>
      <c r="I45" s="122"/>
      <c r="J45" s="122"/>
      <c r="K45" s="123"/>
      <c r="L45" s="49"/>
    </row>
    <row r="46" spans="2:40" s="107" customFormat="1" ht="27.75" customHeight="1" thickBot="1" x14ac:dyDescent="0.3">
      <c r="B46" s="501" t="s">
        <v>689</v>
      </c>
      <c r="C46" s="502"/>
      <c r="D46" s="502"/>
      <c r="E46" s="502"/>
      <c r="F46" s="502"/>
      <c r="G46" s="502"/>
      <c r="H46" s="502"/>
      <c r="I46" s="502"/>
      <c r="J46" s="502"/>
      <c r="K46" s="502"/>
      <c r="L46" s="502"/>
      <c r="M46" s="503"/>
      <c r="N46" s="44"/>
      <c r="O46" s="44"/>
      <c r="P46" s="44"/>
      <c r="Q46" s="44"/>
      <c r="R46" s="106"/>
      <c r="S46" s="106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</row>
    <row r="47" spans="2:40" s="107" customFormat="1" ht="45.75" customHeight="1" thickBot="1" x14ac:dyDescent="0.3">
      <c r="B47" s="256" t="s">
        <v>38</v>
      </c>
      <c r="C47" s="470" t="s">
        <v>54</v>
      </c>
      <c r="D47" s="496"/>
      <c r="E47" s="497"/>
      <c r="F47" s="256" t="s">
        <v>690</v>
      </c>
      <c r="G47" s="256" t="s">
        <v>691</v>
      </c>
      <c r="H47" s="256" t="s">
        <v>692</v>
      </c>
      <c r="I47" s="256" t="s">
        <v>693</v>
      </c>
      <c r="J47" s="256" t="s">
        <v>694</v>
      </c>
      <c r="K47" s="262" t="s">
        <v>695</v>
      </c>
      <c r="L47" s="262" t="s">
        <v>696</v>
      </c>
      <c r="M47" s="22" t="s">
        <v>720</v>
      </c>
      <c r="N47" s="108"/>
      <c r="O47" s="108"/>
      <c r="P47" s="108"/>
      <c r="Q47" s="108"/>
      <c r="R47" s="112"/>
      <c r="S47" s="112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</row>
    <row r="48" spans="2:40" s="107" customFormat="1" ht="25.5" customHeight="1" x14ac:dyDescent="0.25">
      <c r="B48" s="263" t="s">
        <v>548</v>
      </c>
      <c r="C48" s="498" t="s">
        <v>722</v>
      </c>
      <c r="D48" s="499"/>
      <c r="E48" s="500"/>
      <c r="F48" s="264">
        <v>49851.15</v>
      </c>
      <c r="G48" s="265">
        <v>120</v>
      </c>
      <c r="H48" s="266">
        <v>0.1</v>
      </c>
      <c r="I48" s="267">
        <f>F48/G48</f>
        <v>415.42625000000004</v>
      </c>
      <c r="J48" s="265" t="s">
        <v>463</v>
      </c>
      <c r="K48" s="267">
        <v>30</v>
      </c>
      <c r="L48" s="268">
        <f>I48+K48</f>
        <v>445.42625000000004</v>
      </c>
      <c r="M48" s="269">
        <f>L48/30/8</f>
        <v>1.8559427083333335</v>
      </c>
      <c r="N48" s="108"/>
      <c r="O48" s="108"/>
      <c r="P48" s="108"/>
      <c r="Q48" s="108"/>
      <c r="R48" s="112"/>
      <c r="S48" s="112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</row>
    <row r="49" spans="2:40" s="107" customFormat="1" ht="28.5" customHeight="1" x14ac:dyDescent="0.25">
      <c r="B49" s="247" t="s">
        <v>596</v>
      </c>
      <c r="C49" s="433" t="s">
        <v>723</v>
      </c>
      <c r="D49" s="434"/>
      <c r="E49" s="435"/>
      <c r="F49" s="240">
        <f>COTAÇÕES!E232</f>
        <v>2870.82</v>
      </c>
      <c r="G49" s="241">
        <v>60</v>
      </c>
      <c r="H49" s="242">
        <v>0.1</v>
      </c>
      <c r="I49" s="243">
        <f>F49/G49</f>
        <v>47.847000000000001</v>
      </c>
      <c r="J49" s="241" t="s">
        <v>463</v>
      </c>
      <c r="K49" s="243">
        <v>30</v>
      </c>
      <c r="L49" s="268">
        <f t="shared" ref="L49" si="5">I49+K49</f>
        <v>77.847000000000008</v>
      </c>
      <c r="M49" s="270">
        <f t="shared" ref="M49:M50" si="6">L49/30/8</f>
        <v>0.32436250000000005</v>
      </c>
      <c r="N49" s="108"/>
      <c r="O49" s="108"/>
      <c r="P49" s="108"/>
      <c r="Q49" s="108"/>
      <c r="R49" s="112"/>
      <c r="S49" s="112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</row>
    <row r="50" spans="2:40" s="107" customFormat="1" ht="28.5" customHeight="1" thickBot="1" x14ac:dyDescent="0.3">
      <c r="B50" s="271" t="s">
        <v>598</v>
      </c>
      <c r="C50" s="493" t="s">
        <v>724</v>
      </c>
      <c r="D50" s="494"/>
      <c r="E50" s="495"/>
      <c r="F50" s="272">
        <f>COTAÇÕES!E239</f>
        <v>6588.78</v>
      </c>
      <c r="G50" s="273">
        <v>180</v>
      </c>
      <c r="H50" s="274">
        <v>0.1</v>
      </c>
      <c r="I50" s="275">
        <f>F50/G50</f>
        <v>36.604333333333329</v>
      </c>
      <c r="J50" s="275">
        <v>28.65</v>
      </c>
      <c r="K50" s="275">
        <v>75</v>
      </c>
      <c r="L50" s="276">
        <f>I50+K50</f>
        <v>111.60433333333333</v>
      </c>
      <c r="M50" s="277">
        <f t="shared" si="6"/>
        <v>0.46501805555555553</v>
      </c>
      <c r="N50" s="120"/>
      <c r="O50" s="44"/>
      <c r="P50" s="44"/>
      <c r="Q50" s="44"/>
      <c r="R50" s="106"/>
      <c r="S50" s="106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</row>
    <row r="51" spans="2:40" s="107" customFormat="1" ht="14.25" customHeight="1" thickBot="1" x14ac:dyDescent="0.3">
      <c r="B51" s="501"/>
      <c r="C51" s="502"/>
      <c r="D51" s="502"/>
      <c r="E51" s="502"/>
      <c r="F51" s="502"/>
      <c r="G51" s="502"/>
      <c r="H51" s="502"/>
      <c r="I51" s="502"/>
      <c r="J51" s="502"/>
      <c r="K51" s="502"/>
      <c r="L51" s="502"/>
      <c r="M51" s="503"/>
      <c r="N51" s="44"/>
      <c r="O51" s="44"/>
      <c r="P51" s="44"/>
      <c r="Q51" s="44"/>
      <c r="R51" s="106"/>
      <c r="S51" s="106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</row>
    <row r="52" spans="2:40" ht="15.75" thickBot="1" x14ac:dyDescent="0.25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  <row r="53" spans="2:40" ht="16.5" thickBot="1" x14ac:dyDescent="0.3">
      <c r="B53" s="401" t="s">
        <v>721</v>
      </c>
      <c r="C53" s="402"/>
      <c r="D53" s="402"/>
      <c r="E53" s="402"/>
      <c r="F53" s="402"/>
      <c r="G53" s="402"/>
      <c r="H53" s="402"/>
      <c r="I53" s="402"/>
      <c r="J53" s="403"/>
      <c r="K53" s="49"/>
      <c r="L53" s="49"/>
    </row>
    <row r="54" spans="2:40" ht="17.25" customHeight="1" thickBot="1" x14ac:dyDescent="0.25">
      <c r="B54" s="55" t="s">
        <v>129</v>
      </c>
      <c r="C54" s="398" t="s">
        <v>130</v>
      </c>
      <c r="D54" s="399"/>
      <c r="E54" s="400"/>
      <c r="F54" s="55" t="s">
        <v>131</v>
      </c>
      <c r="G54" s="55" t="s">
        <v>20</v>
      </c>
      <c r="H54" s="55" t="s">
        <v>132</v>
      </c>
      <c r="I54" s="2" t="s">
        <v>56</v>
      </c>
      <c r="J54" s="2" t="s">
        <v>59</v>
      </c>
      <c r="K54" s="49"/>
      <c r="L54" s="49"/>
    </row>
    <row r="55" spans="2:40" ht="31.5" customHeight="1" x14ac:dyDescent="0.2">
      <c r="B55" s="98">
        <v>1</v>
      </c>
      <c r="C55" s="333" t="s">
        <v>597</v>
      </c>
      <c r="D55" s="333"/>
      <c r="E55" s="333"/>
      <c r="F55" s="99"/>
      <c r="G55" s="99" t="s">
        <v>133</v>
      </c>
      <c r="H55" s="203">
        <v>1</v>
      </c>
      <c r="I55" s="100">
        <f>L48</f>
        <v>445.42625000000004</v>
      </c>
      <c r="J55" s="101">
        <f t="shared" ref="J55" si="7">I55*H55</f>
        <v>445.42625000000004</v>
      </c>
      <c r="K55" s="49"/>
      <c r="L55" s="49"/>
    </row>
    <row r="56" spans="2:40" ht="30" x14ac:dyDescent="0.2">
      <c r="B56" s="98">
        <v>2</v>
      </c>
      <c r="C56" s="333" t="s">
        <v>137</v>
      </c>
      <c r="D56" s="333"/>
      <c r="E56" s="333"/>
      <c r="F56" s="99" t="s">
        <v>457</v>
      </c>
      <c r="G56" s="99" t="s">
        <v>133</v>
      </c>
      <c r="H56" s="99">
        <v>2</v>
      </c>
      <c r="I56" s="100">
        <f>L50</f>
        <v>111.60433333333333</v>
      </c>
      <c r="J56" s="101">
        <f t="shared" ref="J56:J59" si="8">I56*H56</f>
        <v>223.20866666666666</v>
      </c>
      <c r="K56" s="1"/>
      <c r="L56" s="1"/>
      <c r="M56" s="44"/>
      <c r="N56" s="44"/>
      <c r="O56" s="44"/>
      <c r="P56" s="44"/>
      <c r="Q56" s="44"/>
      <c r="R56" s="44"/>
      <c r="S56" s="44"/>
      <c r="T56" s="44"/>
    </row>
    <row r="57" spans="2:40" ht="30" x14ac:dyDescent="0.2">
      <c r="B57" s="98">
        <v>3</v>
      </c>
      <c r="C57" s="333" t="s">
        <v>138</v>
      </c>
      <c r="D57" s="333"/>
      <c r="E57" s="333"/>
      <c r="F57" s="99" t="s">
        <v>474</v>
      </c>
      <c r="G57" s="99" t="s">
        <v>133</v>
      </c>
      <c r="H57" s="99">
        <v>1</v>
      </c>
      <c r="I57" s="100">
        <f>L49</f>
        <v>77.847000000000008</v>
      </c>
      <c r="J57" s="101">
        <f t="shared" si="8"/>
        <v>77.847000000000008</v>
      </c>
      <c r="K57" s="1"/>
      <c r="L57" s="1"/>
      <c r="M57" s="44"/>
      <c r="N57" s="44"/>
      <c r="O57" s="44"/>
      <c r="P57" s="44"/>
      <c r="Q57" s="44"/>
      <c r="R57" s="44"/>
      <c r="S57" s="44"/>
      <c r="T57" s="44"/>
    </row>
    <row r="58" spans="2:40" ht="40.5" customHeight="1" x14ac:dyDescent="0.2">
      <c r="B58" s="98">
        <v>4</v>
      </c>
      <c r="C58" s="333" t="s">
        <v>612</v>
      </c>
      <c r="D58" s="333"/>
      <c r="E58" s="333"/>
      <c r="F58" s="99" t="s">
        <v>649</v>
      </c>
      <c r="G58" s="99" t="s">
        <v>134</v>
      </c>
      <c r="H58" s="183">
        <f>L65</f>
        <v>45.185508076923078</v>
      </c>
      <c r="I58" s="100">
        <v>5.43</v>
      </c>
      <c r="J58" s="101">
        <f t="shared" si="8"/>
        <v>245.35730885769229</v>
      </c>
      <c r="K58" s="1"/>
      <c r="L58" s="1"/>
      <c r="M58" s="44"/>
      <c r="N58" s="44"/>
      <c r="O58" s="44"/>
      <c r="P58" s="44"/>
      <c r="Q58" s="44"/>
      <c r="R58" s="44"/>
      <c r="S58" s="44"/>
      <c r="T58" s="44"/>
    </row>
    <row r="59" spans="2:40" ht="47.25" customHeight="1" thickBot="1" x14ac:dyDescent="0.25">
      <c r="B59" s="102">
        <v>5</v>
      </c>
      <c r="C59" s="339" t="s">
        <v>614</v>
      </c>
      <c r="D59" s="339"/>
      <c r="E59" s="339"/>
      <c r="F59" s="99" t="s">
        <v>473</v>
      </c>
      <c r="G59" s="103" t="s">
        <v>134</v>
      </c>
      <c r="H59" s="186">
        <f>J65</f>
        <v>0.22</v>
      </c>
      <c r="I59" s="104">
        <f>COTAÇÕES!E246</f>
        <v>64.86</v>
      </c>
      <c r="J59" s="105">
        <f t="shared" si="8"/>
        <v>14.2692</v>
      </c>
      <c r="K59" s="1"/>
      <c r="L59" s="1"/>
      <c r="M59" s="44"/>
      <c r="N59" s="44"/>
      <c r="O59" s="44"/>
      <c r="P59" s="44"/>
      <c r="Q59" s="44"/>
      <c r="R59" s="44"/>
      <c r="S59" s="44"/>
      <c r="T59" s="44"/>
    </row>
    <row r="60" spans="2:40" ht="18.75" thickBot="1" x14ac:dyDescent="0.25">
      <c r="B60" s="300" t="s">
        <v>162</v>
      </c>
      <c r="C60" s="301"/>
      <c r="D60" s="301"/>
      <c r="E60" s="301"/>
      <c r="F60" s="301"/>
      <c r="G60" s="301"/>
      <c r="H60" s="301"/>
      <c r="I60" s="330"/>
      <c r="J60" s="61">
        <f>SUM(J55:J59)</f>
        <v>1006.1084255243588</v>
      </c>
      <c r="K60" s="1"/>
      <c r="L60" s="1"/>
      <c r="M60" s="44"/>
      <c r="N60" s="44"/>
      <c r="O60" s="44"/>
      <c r="P60" s="44"/>
      <c r="Q60" s="44"/>
      <c r="R60" s="44"/>
      <c r="S60" s="44"/>
      <c r="T60" s="44"/>
    </row>
    <row r="61" spans="2:40" ht="15.75" thickBot="1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4"/>
      <c r="N61" s="44"/>
      <c r="O61" s="44"/>
      <c r="P61" s="44"/>
      <c r="Q61" s="44"/>
      <c r="R61" s="44"/>
      <c r="S61" s="44"/>
      <c r="T61" s="44"/>
    </row>
    <row r="62" spans="2:40" ht="16.5" customHeight="1" thickBot="1" x14ac:dyDescent="0.25">
      <c r="B62" s="392" t="s">
        <v>159</v>
      </c>
      <c r="C62" s="393"/>
      <c r="D62" s="393"/>
      <c r="E62" s="393"/>
      <c r="F62" s="393"/>
      <c r="G62" s="394"/>
      <c r="I62" s="439" t="s">
        <v>613</v>
      </c>
      <c r="J62" s="440"/>
      <c r="K62" s="439" t="s">
        <v>606</v>
      </c>
      <c r="L62" s="440"/>
      <c r="M62" s="44"/>
      <c r="N62" s="44"/>
      <c r="O62" s="44"/>
      <c r="P62" s="44"/>
      <c r="Q62" s="44"/>
      <c r="R62" s="44"/>
      <c r="S62" s="44"/>
      <c r="T62" s="44"/>
    </row>
    <row r="63" spans="2:40" ht="15.75" customHeight="1" thickBot="1" x14ac:dyDescent="0.3">
      <c r="B63" s="2" t="s">
        <v>38</v>
      </c>
      <c r="C63" s="319" t="s">
        <v>54</v>
      </c>
      <c r="D63" s="320"/>
      <c r="E63" s="321"/>
      <c r="F63" s="319" t="s">
        <v>158</v>
      </c>
      <c r="G63" s="321"/>
      <c r="I63" s="167" t="s">
        <v>725</v>
      </c>
      <c r="J63" s="173">
        <f>L64</f>
        <v>5.5</v>
      </c>
      <c r="K63" s="167" t="s">
        <v>682</v>
      </c>
      <c r="L63" s="199">
        <f>E72/13000</f>
        <v>8.2155469230769231</v>
      </c>
      <c r="M63" s="44"/>
      <c r="N63" s="44"/>
      <c r="O63" s="44"/>
      <c r="P63" s="44"/>
      <c r="Q63" s="44"/>
      <c r="R63" s="44"/>
    </row>
    <row r="64" spans="2:40" ht="18" customHeight="1" x14ac:dyDescent="0.25">
      <c r="B64" s="20">
        <v>1</v>
      </c>
      <c r="C64" s="328" t="s">
        <v>84</v>
      </c>
      <c r="D64" s="328"/>
      <c r="E64" s="328"/>
      <c r="F64" s="415">
        <f>L8+L13</f>
        <v>9744.7623579999999</v>
      </c>
      <c r="G64" s="416"/>
      <c r="I64" s="169" t="s">
        <v>726</v>
      </c>
      <c r="J64" s="176">
        <f>J63/25</f>
        <v>0.22</v>
      </c>
      <c r="K64" s="169" t="s">
        <v>644</v>
      </c>
      <c r="L64" s="200">
        <v>5.5</v>
      </c>
      <c r="M64" s="44"/>
      <c r="N64" s="44"/>
      <c r="O64" s="44"/>
      <c r="P64" s="44"/>
      <c r="Q64" s="44"/>
      <c r="R64" s="44"/>
      <c r="S64" s="44"/>
      <c r="T64" s="44"/>
    </row>
    <row r="65" spans="2:20" ht="16.5" customHeight="1" thickBot="1" x14ac:dyDescent="0.3">
      <c r="B65" s="27">
        <v>2</v>
      </c>
      <c r="C65" s="329" t="s">
        <v>160</v>
      </c>
      <c r="D65" s="329"/>
      <c r="E65" s="329"/>
      <c r="F65" s="421">
        <f>K34</f>
        <v>317.24666666666667</v>
      </c>
      <c r="G65" s="422"/>
      <c r="I65" s="162" t="s">
        <v>703</v>
      </c>
      <c r="J65" s="175">
        <f>J64</f>
        <v>0.22</v>
      </c>
      <c r="K65" s="189" t="s">
        <v>703</v>
      </c>
      <c r="L65" s="190">
        <f>L63*L64</f>
        <v>45.185508076923078</v>
      </c>
      <c r="M65" s="44"/>
      <c r="N65" s="44"/>
      <c r="O65" s="44"/>
      <c r="P65" s="44"/>
      <c r="Q65" s="44"/>
      <c r="R65" s="44"/>
      <c r="S65" s="44"/>
      <c r="T65" s="44"/>
    </row>
    <row r="66" spans="2:20" ht="15" x14ac:dyDescent="0.25">
      <c r="B66" s="27">
        <v>3</v>
      </c>
      <c r="C66" s="329" t="s">
        <v>145</v>
      </c>
      <c r="D66" s="329"/>
      <c r="E66" s="329"/>
      <c r="F66" s="421">
        <f>K44</f>
        <v>1882.2699999999998</v>
      </c>
      <c r="G66" s="422"/>
      <c r="I66" s="168"/>
      <c r="J66" s="168"/>
      <c r="K66" s="201"/>
      <c r="M66" s="44"/>
      <c r="N66" s="44"/>
      <c r="O66" s="44"/>
      <c r="P66" s="44"/>
      <c r="Q66" s="44"/>
      <c r="R66" s="44"/>
    </row>
    <row r="67" spans="2:20" ht="15.75" thickBot="1" x14ac:dyDescent="0.25">
      <c r="B67" s="18">
        <v>4</v>
      </c>
      <c r="C67" s="334" t="s">
        <v>161</v>
      </c>
      <c r="D67" s="334"/>
      <c r="E67" s="334"/>
      <c r="F67" s="423">
        <f>J60</f>
        <v>1006.1084255243588</v>
      </c>
      <c r="G67" s="424"/>
      <c r="K67" s="44"/>
      <c r="L67" s="44"/>
      <c r="M67" s="44"/>
      <c r="N67" s="44"/>
      <c r="O67" s="44"/>
      <c r="P67" s="44"/>
      <c r="Q67" s="44"/>
      <c r="R67" s="44"/>
    </row>
    <row r="68" spans="2:20" ht="18.75" thickBot="1" x14ac:dyDescent="0.3">
      <c r="B68" s="389" t="s">
        <v>162</v>
      </c>
      <c r="C68" s="390"/>
      <c r="D68" s="390"/>
      <c r="E68" s="391"/>
      <c r="F68" s="425">
        <f>SUM(F64:G67)</f>
        <v>12950.387450191025</v>
      </c>
      <c r="G68" s="426"/>
      <c r="I68" s="170"/>
      <c r="J68" s="170"/>
      <c r="M68" s="44"/>
      <c r="N68" s="44"/>
      <c r="O68" s="44"/>
      <c r="P68" s="44"/>
      <c r="Q68" s="44"/>
      <c r="R68" s="44"/>
    </row>
    <row r="69" spans="2:20" ht="15.75" thickBot="1" x14ac:dyDescent="0.3">
      <c r="B69" s="1"/>
      <c r="C69" s="1"/>
      <c r="D69" s="1"/>
      <c r="E69" s="1"/>
      <c r="F69" s="1"/>
      <c r="I69" s="170"/>
      <c r="J69" s="170"/>
      <c r="M69" s="44"/>
      <c r="N69" s="44"/>
      <c r="O69" s="44"/>
      <c r="P69" s="44"/>
      <c r="Q69" s="44"/>
      <c r="R69" s="44"/>
      <c r="S69" s="44"/>
      <c r="T69" s="44"/>
    </row>
    <row r="70" spans="2:20" ht="16.5" customHeight="1" thickBot="1" x14ac:dyDescent="0.25">
      <c r="B70" s="392" t="s">
        <v>163</v>
      </c>
      <c r="C70" s="393"/>
      <c r="D70" s="393"/>
      <c r="E70" s="394"/>
      <c r="F70" s="1"/>
      <c r="K70" s="1"/>
      <c r="L70" s="1"/>
      <c r="M70" s="44"/>
      <c r="N70" s="44"/>
      <c r="O70" s="44"/>
      <c r="P70" s="44"/>
      <c r="Q70" s="44"/>
      <c r="R70" s="44"/>
      <c r="S70" s="44"/>
      <c r="T70" s="44"/>
    </row>
    <row r="71" spans="2:20" ht="30" customHeight="1" x14ac:dyDescent="0.2">
      <c r="B71" s="348" t="s">
        <v>615</v>
      </c>
      <c r="C71" s="349"/>
      <c r="D71" s="350"/>
      <c r="E71" s="178">
        <f>F68</f>
        <v>12950.387450191025</v>
      </c>
      <c r="F71" s="1"/>
      <c r="G71" s="468" t="s">
        <v>740</v>
      </c>
      <c r="H71" s="469"/>
      <c r="I71" s="469"/>
      <c r="J71" s="469"/>
      <c r="K71" s="469"/>
      <c r="L71" s="469"/>
      <c r="M71" s="44"/>
      <c r="N71" s="44"/>
      <c r="O71" s="44"/>
      <c r="P71" s="44"/>
      <c r="Q71" s="44"/>
      <c r="R71" s="44"/>
      <c r="S71" s="44"/>
      <c r="T71" s="44"/>
    </row>
    <row r="72" spans="2:20" ht="30" customHeight="1" thickBot="1" x14ac:dyDescent="0.25">
      <c r="B72" s="340" t="s">
        <v>618</v>
      </c>
      <c r="C72" s="341"/>
      <c r="D72" s="342"/>
      <c r="E72" s="206">
        <v>106802.11</v>
      </c>
      <c r="F72" s="1"/>
      <c r="G72" s="469"/>
      <c r="H72" s="469"/>
      <c r="I72" s="469"/>
      <c r="J72" s="469"/>
      <c r="K72" s="469"/>
      <c r="L72" s="469"/>
      <c r="M72" s="44"/>
      <c r="N72" s="44"/>
      <c r="O72" s="44"/>
      <c r="P72" s="44"/>
      <c r="Q72" s="44"/>
      <c r="R72" s="44"/>
      <c r="S72" s="44"/>
      <c r="T72" s="44"/>
    </row>
    <row r="73" spans="2:20" ht="34.5" customHeight="1" thickBot="1" x14ac:dyDescent="0.25">
      <c r="B73" s="343" t="s">
        <v>662</v>
      </c>
      <c r="C73" s="344"/>
      <c r="D73" s="344"/>
      <c r="E73" s="33">
        <f>E71/E72</f>
        <v>0.12125591385967023</v>
      </c>
      <c r="F73" s="1"/>
      <c r="G73" s="469"/>
      <c r="H73" s="469"/>
      <c r="I73" s="469"/>
      <c r="J73" s="469"/>
      <c r="K73" s="469"/>
      <c r="L73" s="469"/>
      <c r="M73" s="44"/>
      <c r="N73" s="44"/>
      <c r="O73" s="44"/>
      <c r="P73" s="44"/>
      <c r="Q73" s="44"/>
      <c r="R73" s="44"/>
      <c r="S73" s="44"/>
      <c r="T73" s="44"/>
    </row>
    <row r="74" spans="2:20" ht="18" x14ac:dyDescent="0.2">
      <c r="B74" s="492"/>
      <c r="C74" s="492"/>
      <c r="D74" s="492"/>
      <c r="E74" s="42"/>
      <c r="F74" s="1"/>
      <c r="K74" s="1"/>
      <c r="L74" s="1"/>
      <c r="M74" s="44"/>
      <c r="N74" s="44"/>
      <c r="O74" s="44"/>
      <c r="P74" s="44"/>
      <c r="Q74" s="44"/>
      <c r="R74" s="44"/>
      <c r="S74" s="44"/>
      <c r="T74" s="44"/>
    </row>
    <row r="75" spans="2:20" ht="15" customHeight="1" x14ac:dyDescent="0.2">
      <c r="B75" s="449"/>
      <c r="C75" s="449"/>
      <c r="D75" s="449"/>
      <c r="E75" s="449"/>
      <c r="F75" s="449"/>
      <c r="G75" s="449"/>
      <c r="H75" s="449"/>
      <c r="I75" s="449"/>
      <c r="J75" s="449"/>
      <c r="K75" s="449"/>
      <c r="L75" s="449"/>
      <c r="M75" s="44"/>
      <c r="N75" s="44"/>
      <c r="O75" s="44"/>
      <c r="P75" s="44"/>
      <c r="Q75" s="44"/>
      <c r="R75" s="44"/>
      <c r="S75" s="44"/>
      <c r="T75" s="44"/>
    </row>
    <row r="76" spans="2:20" ht="15" customHeight="1" x14ac:dyDescent="0.2">
      <c r="B76" s="449"/>
      <c r="C76" s="449"/>
      <c r="D76" s="449"/>
      <c r="E76" s="449"/>
      <c r="F76" s="449"/>
      <c r="G76" s="449"/>
      <c r="H76" s="449"/>
      <c r="I76" s="449"/>
      <c r="J76" s="449"/>
      <c r="K76" s="449"/>
      <c r="L76" s="449"/>
      <c r="M76" s="44"/>
      <c r="N76" s="44"/>
      <c r="O76" s="44"/>
      <c r="P76" s="44"/>
      <c r="Q76" s="44"/>
      <c r="R76" s="44"/>
      <c r="S76" s="44"/>
      <c r="T76" s="44"/>
    </row>
    <row r="77" spans="2:20" ht="15" customHeight="1" x14ac:dyDescent="0.2">
      <c r="B77" s="449"/>
      <c r="C77" s="449"/>
      <c r="D77" s="449"/>
      <c r="E77" s="449"/>
      <c r="F77" s="449"/>
      <c r="G77" s="449"/>
      <c r="H77" s="449"/>
      <c r="I77" s="449"/>
      <c r="J77" s="449"/>
      <c r="K77" s="449"/>
      <c r="L77" s="449"/>
      <c r="M77" s="44"/>
      <c r="N77" s="44"/>
      <c r="O77" s="44"/>
      <c r="P77" s="44"/>
      <c r="Q77" s="44"/>
      <c r="R77" s="44"/>
      <c r="S77" s="44"/>
      <c r="T77" s="44"/>
    </row>
    <row r="78" spans="2:20" ht="15" x14ac:dyDescent="0.2">
      <c r="K78" s="1"/>
      <c r="L78" s="1"/>
      <c r="M78" s="44"/>
      <c r="N78" s="44"/>
      <c r="O78" s="44"/>
      <c r="P78" s="44"/>
      <c r="Q78" s="44"/>
      <c r="R78" s="44"/>
      <c r="S78" s="44"/>
      <c r="T78" s="44"/>
    </row>
    <row r="79" spans="2:20" ht="15" x14ac:dyDescent="0.2">
      <c r="K79" s="1"/>
      <c r="L79" s="1"/>
      <c r="M79" s="44"/>
      <c r="N79" s="44"/>
      <c r="O79" s="44"/>
      <c r="P79" s="44"/>
      <c r="Q79" s="44"/>
      <c r="R79" s="44"/>
      <c r="S79" s="44"/>
      <c r="T79" s="44"/>
    </row>
    <row r="80" spans="2:20" ht="15" x14ac:dyDescent="0.2">
      <c r="K80" s="1"/>
      <c r="L80" s="1"/>
      <c r="M80" s="44"/>
      <c r="N80" s="44"/>
      <c r="O80" s="44"/>
      <c r="P80" s="44"/>
      <c r="Q80" s="44"/>
      <c r="R80" s="44"/>
      <c r="S80" s="44"/>
      <c r="T80" s="44"/>
    </row>
    <row r="81" spans="2:20" ht="15" x14ac:dyDescent="0.2">
      <c r="K81" s="1"/>
      <c r="L81" s="1"/>
      <c r="M81" s="44"/>
      <c r="N81" s="44"/>
      <c r="O81" s="44"/>
      <c r="P81" s="44"/>
      <c r="Q81" s="44"/>
      <c r="R81" s="44"/>
      <c r="S81" s="44"/>
      <c r="T81" s="44"/>
    </row>
    <row r="82" spans="2:20" ht="15" x14ac:dyDescent="0.2">
      <c r="K82" s="1"/>
      <c r="L82" s="1"/>
      <c r="M82" s="44"/>
      <c r="N82" s="44"/>
      <c r="O82" s="44"/>
      <c r="P82" s="44"/>
      <c r="Q82" s="44"/>
      <c r="R82" s="44"/>
      <c r="S82" s="44"/>
      <c r="T82" s="44"/>
    </row>
    <row r="83" spans="2:20" ht="15" x14ac:dyDescent="0.25">
      <c r="B83" s="1"/>
      <c r="C83" s="1"/>
      <c r="D83" s="1"/>
      <c r="E83" s="1"/>
      <c r="F83" s="1"/>
      <c r="I83" s="170"/>
      <c r="J83" s="170"/>
      <c r="K83" s="1"/>
      <c r="L83" s="1"/>
      <c r="M83" s="44"/>
      <c r="N83" s="44"/>
      <c r="O83" s="44"/>
      <c r="P83" s="44"/>
      <c r="Q83" s="44"/>
      <c r="R83" s="44"/>
      <c r="S83" s="44"/>
      <c r="T83" s="44"/>
    </row>
    <row r="84" spans="2:20" ht="15" x14ac:dyDescent="0.25">
      <c r="B84" s="1"/>
      <c r="C84" s="1"/>
      <c r="D84" s="1"/>
      <c r="E84" s="1"/>
      <c r="F84" s="1"/>
      <c r="I84" s="170"/>
      <c r="J84" s="170"/>
      <c r="K84" s="1"/>
      <c r="L84" s="1"/>
      <c r="M84" s="44"/>
      <c r="N84" s="44"/>
      <c r="O84" s="44"/>
      <c r="P84" s="44"/>
      <c r="Q84" s="44"/>
      <c r="R84" s="44"/>
      <c r="S84" s="44"/>
      <c r="T84" s="44"/>
    </row>
    <row r="85" spans="2:20" ht="15" x14ac:dyDescent="0.25">
      <c r="B85" s="1"/>
      <c r="C85" s="1"/>
      <c r="D85" s="1"/>
      <c r="E85" s="1"/>
      <c r="F85" s="1"/>
      <c r="I85" s="170"/>
      <c r="J85" s="170"/>
      <c r="K85" s="1"/>
      <c r="L85" s="1"/>
      <c r="M85" s="44"/>
      <c r="N85" s="44"/>
      <c r="O85" s="44"/>
      <c r="P85" s="44"/>
      <c r="Q85" s="44"/>
      <c r="R85" s="44"/>
      <c r="S85" s="44"/>
      <c r="T85" s="44"/>
    </row>
    <row r="86" spans="2:20" ht="15" x14ac:dyDescent="0.25">
      <c r="B86" s="1"/>
      <c r="C86" s="1"/>
      <c r="D86" s="1"/>
      <c r="E86" s="1"/>
      <c r="F86" s="1"/>
      <c r="I86" s="170"/>
      <c r="J86" s="170"/>
      <c r="K86" s="1"/>
      <c r="L86" s="1"/>
      <c r="M86" s="44"/>
      <c r="N86" s="44"/>
      <c r="O86" s="44"/>
      <c r="P86" s="44"/>
      <c r="Q86" s="44"/>
      <c r="R86" s="44"/>
      <c r="S86" s="44"/>
      <c r="T86" s="44"/>
    </row>
    <row r="87" spans="2:20" ht="15" x14ac:dyDescent="0.25">
      <c r="B87" s="1"/>
      <c r="C87" s="1"/>
      <c r="D87" s="1"/>
      <c r="E87" s="1"/>
      <c r="F87" s="1"/>
      <c r="I87" s="170"/>
      <c r="J87" s="170"/>
      <c r="K87" s="1"/>
      <c r="L87" s="1"/>
      <c r="M87" s="44"/>
      <c r="N87" s="44"/>
      <c r="O87" s="44"/>
      <c r="P87" s="44"/>
      <c r="Q87" s="44"/>
      <c r="R87" s="44"/>
      <c r="S87" s="44"/>
      <c r="T87" s="44"/>
    </row>
    <row r="88" spans="2:20" ht="15" x14ac:dyDescent="0.25">
      <c r="B88" s="1"/>
      <c r="C88" s="1"/>
      <c r="D88" s="1"/>
      <c r="E88" s="1"/>
      <c r="F88" s="1"/>
      <c r="I88" s="170"/>
      <c r="J88" s="170"/>
      <c r="K88" s="1"/>
      <c r="L88" s="1"/>
      <c r="M88" s="44"/>
      <c r="N88" s="44"/>
      <c r="O88" s="44"/>
      <c r="P88" s="44"/>
      <c r="Q88" s="44"/>
      <c r="R88" s="44"/>
      <c r="S88" s="44"/>
      <c r="T88" s="44"/>
    </row>
    <row r="89" spans="2:20" ht="15" x14ac:dyDescent="0.25">
      <c r="B89" s="1"/>
      <c r="C89" s="1"/>
      <c r="D89" s="1"/>
      <c r="E89" s="1"/>
      <c r="F89" s="1"/>
      <c r="I89" s="170"/>
      <c r="J89" s="170"/>
      <c r="K89" s="1"/>
      <c r="L89" s="1"/>
      <c r="M89" s="44"/>
      <c r="N89" s="44"/>
      <c r="O89" s="44"/>
      <c r="P89" s="44"/>
      <c r="Q89" s="44"/>
      <c r="R89" s="44"/>
      <c r="S89" s="44"/>
      <c r="T89" s="44"/>
    </row>
    <row r="90" spans="2:20" ht="15" x14ac:dyDescent="0.25">
      <c r="B90" s="1"/>
      <c r="C90" s="1"/>
      <c r="D90" s="1"/>
      <c r="E90" s="1"/>
      <c r="F90" s="1"/>
      <c r="I90" s="170"/>
      <c r="J90" s="170"/>
      <c r="K90" s="1"/>
      <c r="L90" s="1"/>
      <c r="M90" s="44"/>
      <c r="N90" s="44"/>
      <c r="O90" s="44"/>
      <c r="P90" s="44"/>
      <c r="Q90" s="44"/>
      <c r="R90" s="44"/>
      <c r="S90" s="44"/>
      <c r="T90" s="44"/>
    </row>
    <row r="91" spans="2:20" ht="15" x14ac:dyDescent="0.25">
      <c r="B91" s="1"/>
      <c r="C91" s="1"/>
      <c r="D91" s="1"/>
      <c r="E91" s="1"/>
      <c r="F91" s="1"/>
      <c r="I91" s="170"/>
      <c r="J91" s="170"/>
      <c r="K91" s="1"/>
      <c r="L91" s="1"/>
      <c r="M91" s="44"/>
      <c r="N91" s="44"/>
      <c r="O91" s="44"/>
      <c r="P91" s="44"/>
      <c r="Q91" s="44"/>
      <c r="R91" s="44"/>
      <c r="S91" s="44"/>
      <c r="T91" s="44"/>
    </row>
    <row r="92" spans="2:20" ht="56.25" customHeight="1" x14ac:dyDescent="0.2">
      <c r="B92" s="305" t="s">
        <v>191</v>
      </c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44"/>
      <c r="N92" s="44"/>
      <c r="O92" s="44"/>
      <c r="P92" s="44"/>
      <c r="Q92" s="44"/>
      <c r="R92" s="44"/>
      <c r="S92" s="44"/>
      <c r="T92" s="44"/>
    </row>
    <row r="93" spans="2:20" ht="15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44"/>
      <c r="N93" s="44"/>
      <c r="O93" s="44"/>
      <c r="P93" s="44"/>
      <c r="Q93" s="44"/>
      <c r="R93" s="44"/>
      <c r="S93" s="44"/>
      <c r="T93" s="44"/>
    </row>
    <row r="94" spans="2:20" ht="15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44"/>
      <c r="N94" s="44"/>
      <c r="O94" s="44"/>
      <c r="P94" s="44"/>
      <c r="Q94" s="44"/>
      <c r="R94" s="44"/>
      <c r="S94" s="44"/>
      <c r="T94" s="44"/>
    </row>
    <row r="95" spans="2:20" ht="15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44"/>
      <c r="N95" s="44"/>
      <c r="O95" s="44"/>
      <c r="P95" s="44"/>
      <c r="Q95" s="44"/>
      <c r="R95" s="44"/>
      <c r="S95" s="44"/>
      <c r="T95" s="44"/>
    </row>
    <row r="96" spans="2:20" ht="18.75" customHeight="1" x14ac:dyDescent="0.2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45"/>
      <c r="N96" s="44"/>
      <c r="O96" s="44"/>
      <c r="P96" s="44"/>
      <c r="Q96" s="44"/>
      <c r="R96" s="44"/>
      <c r="S96" s="44"/>
      <c r="T96" s="44"/>
    </row>
    <row r="97" spans="2:20" ht="15.75" customHeight="1" x14ac:dyDescent="0.2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44"/>
      <c r="N97" s="44"/>
      <c r="O97" s="44"/>
      <c r="P97" s="44"/>
      <c r="Q97" s="44"/>
      <c r="R97" s="44"/>
      <c r="S97" s="44"/>
      <c r="T97" s="44"/>
    </row>
    <row r="98" spans="2:20" ht="45.75" customHeight="1" x14ac:dyDescent="0.2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44"/>
      <c r="N98" s="44"/>
      <c r="O98" s="44"/>
      <c r="P98" s="44"/>
      <c r="Q98" s="44"/>
      <c r="R98" s="44"/>
      <c r="S98" s="44"/>
      <c r="T98" s="44"/>
    </row>
    <row r="99" spans="2:20" ht="49.5" customHeight="1" x14ac:dyDescent="0.2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44"/>
      <c r="N99" s="44"/>
      <c r="O99" s="44"/>
      <c r="P99" s="44"/>
      <c r="Q99" s="44"/>
      <c r="R99" s="44"/>
      <c r="S99" s="44"/>
      <c r="T99" s="44"/>
    </row>
    <row r="100" spans="2:20" ht="32.25" customHeight="1" x14ac:dyDescent="0.2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44"/>
      <c r="N100" s="44"/>
      <c r="O100" s="44"/>
      <c r="P100" s="44"/>
      <c r="Q100" s="44"/>
      <c r="R100" s="44"/>
      <c r="S100" s="44"/>
      <c r="T100" s="44"/>
    </row>
    <row r="101" spans="2:20" ht="34.5" customHeight="1" x14ac:dyDescent="0.2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44"/>
      <c r="N101" s="44"/>
      <c r="O101" s="44"/>
      <c r="P101" s="44"/>
      <c r="Q101" s="44"/>
      <c r="R101" s="44"/>
      <c r="S101" s="44"/>
      <c r="T101" s="44"/>
    </row>
    <row r="102" spans="2:20" x14ac:dyDescent="0.2"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</row>
    <row r="103" spans="2:20" x14ac:dyDescent="0.2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</row>
    <row r="104" spans="2:20" x14ac:dyDescent="0.2"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</row>
    <row r="105" spans="2:20" x14ac:dyDescent="0.2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</row>
    <row r="106" spans="2:20" x14ac:dyDescent="0.2"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</row>
    <row r="107" spans="2:20" x14ac:dyDescent="0.2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</row>
    <row r="108" spans="2:20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</row>
    <row r="109" spans="2:20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</row>
    <row r="110" spans="2:20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</row>
    <row r="111" spans="2:20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</row>
    <row r="112" spans="2:20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</row>
    <row r="113" spans="2:20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</row>
    <row r="114" spans="2:20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</row>
    <row r="115" spans="2:20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</row>
    <row r="116" spans="2:20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</row>
    <row r="117" spans="2:20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</row>
    <row r="118" spans="2:20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</row>
    <row r="119" spans="2:20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</row>
    <row r="120" spans="2:20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</row>
    <row r="121" spans="2:20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</row>
    <row r="122" spans="2:20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2:20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</row>
    <row r="124" spans="2:20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</row>
    <row r="125" spans="2:20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</row>
    <row r="126" spans="2:20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</row>
    <row r="127" spans="2:20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</row>
    <row r="128" spans="2:20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</row>
    <row r="129" spans="2:20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</row>
    <row r="130" spans="2:20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</row>
    <row r="131" spans="2:20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2:20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  <row r="133" spans="2:20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</row>
    <row r="134" spans="2:20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</row>
    <row r="135" spans="2:20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</row>
    <row r="136" spans="2:20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</row>
    <row r="137" spans="2:20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</row>
    <row r="138" spans="2:20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</row>
    <row r="139" spans="2:20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</row>
    <row r="140" spans="2:20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</row>
    <row r="141" spans="2:20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</row>
    <row r="142" spans="2:20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</row>
    <row r="143" spans="2:20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</row>
    <row r="144" spans="2:20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</row>
    <row r="145" spans="2:20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</row>
    <row r="146" spans="2:20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</row>
    <row r="147" spans="2:20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</row>
    <row r="148" spans="2:20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</row>
    <row r="149" spans="2:20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</row>
    <row r="150" spans="2:20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</row>
    <row r="151" spans="2:20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</row>
    <row r="152" spans="2:20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</row>
    <row r="153" spans="2:20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</row>
    <row r="154" spans="2:20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</row>
    <row r="155" spans="2:20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</row>
    <row r="156" spans="2:20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</row>
    <row r="157" spans="2:20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</row>
    <row r="158" spans="2:20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</row>
    <row r="159" spans="2:20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</row>
    <row r="160" spans="2:20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</row>
    <row r="161" spans="2:20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</row>
    <row r="162" spans="2:20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</row>
    <row r="163" spans="2:20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</row>
    <row r="164" spans="2:20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</row>
    <row r="165" spans="2:20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</row>
    <row r="166" spans="2:20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</row>
    <row r="167" spans="2:20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</row>
    <row r="168" spans="2:20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</row>
    <row r="169" spans="2:20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</row>
    <row r="170" spans="2:20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</row>
    <row r="171" spans="2:20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</row>
    <row r="172" spans="2:20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</row>
    <row r="173" spans="2:20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</row>
    <row r="174" spans="2:20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</row>
    <row r="175" spans="2:20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</row>
    <row r="176" spans="2:20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</row>
    <row r="177" spans="2:20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</row>
    <row r="178" spans="2:20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</row>
    <row r="179" spans="2:20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</row>
    <row r="180" spans="2:20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</row>
    <row r="181" spans="2:20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</row>
    <row r="182" spans="2:20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</row>
    <row r="183" spans="2:20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</row>
    <row r="184" spans="2:20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</row>
    <row r="185" spans="2:20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</row>
    <row r="186" spans="2:20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</row>
    <row r="187" spans="2:20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</row>
    <row r="188" spans="2:20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</row>
    <row r="189" spans="2:20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</row>
    <row r="190" spans="2:20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</row>
    <row r="191" spans="2:20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</row>
    <row r="192" spans="2:20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</row>
    <row r="193" spans="2:20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</row>
    <row r="194" spans="2:20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</row>
    <row r="195" spans="2:20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</row>
    <row r="196" spans="2:20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</row>
    <row r="197" spans="2:20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</row>
    <row r="198" spans="2:20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</row>
    <row r="199" spans="2:20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</row>
    <row r="200" spans="2:20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</row>
    <row r="201" spans="2:20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</row>
    <row r="202" spans="2:20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</row>
    <row r="203" spans="2:20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</row>
    <row r="204" spans="2:20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</row>
    <row r="205" spans="2:20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</row>
    <row r="206" spans="2:20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</row>
    <row r="207" spans="2:20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</row>
    <row r="208" spans="2:20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</row>
    <row r="209" spans="2:20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</row>
    <row r="210" spans="2:20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</row>
    <row r="211" spans="2:20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</row>
    <row r="212" spans="2:20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</row>
    <row r="213" spans="2:20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</row>
    <row r="214" spans="2:20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</row>
    <row r="215" spans="2:20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</row>
    <row r="216" spans="2:20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</row>
    <row r="217" spans="2:20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</row>
    <row r="218" spans="2:20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</row>
    <row r="219" spans="2:20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</row>
    <row r="220" spans="2:20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</row>
    <row r="221" spans="2:20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</row>
    <row r="222" spans="2:20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</row>
    <row r="223" spans="2:20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</row>
    <row r="224" spans="2:20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</row>
    <row r="225" spans="2:20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</row>
    <row r="226" spans="2:20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</row>
    <row r="227" spans="2:20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</row>
    <row r="228" spans="2:20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</row>
    <row r="229" spans="2:20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</row>
    <row r="230" spans="2:20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</row>
    <row r="231" spans="2:20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</row>
    <row r="232" spans="2:20" x14ac:dyDescent="0.2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</row>
    <row r="233" spans="2:20" x14ac:dyDescent="0.2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</row>
    <row r="234" spans="2:20" x14ac:dyDescent="0.2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</row>
    <row r="235" spans="2:20" x14ac:dyDescent="0.2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</row>
    <row r="236" spans="2:20" x14ac:dyDescent="0.2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</row>
    <row r="237" spans="2:20" x14ac:dyDescent="0.2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</row>
    <row r="238" spans="2:20" x14ac:dyDescent="0.2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</row>
    <row r="239" spans="2:20" x14ac:dyDescent="0.2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</row>
    <row r="240" spans="2:20" x14ac:dyDescent="0.2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</row>
    <row r="241" spans="2:20" x14ac:dyDescent="0.2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</row>
    <row r="242" spans="2:20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</row>
    <row r="243" spans="2:20" x14ac:dyDescent="0.2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</row>
    <row r="244" spans="2:20" x14ac:dyDescent="0.2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</row>
    <row r="245" spans="2:20" x14ac:dyDescent="0.2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</row>
    <row r="246" spans="2:20" x14ac:dyDescent="0.2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</row>
    <row r="247" spans="2:20" x14ac:dyDescent="0.2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</row>
    <row r="248" spans="2:20" x14ac:dyDescent="0.2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</row>
    <row r="249" spans="2:20" x14ac:dyDescent="0.2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</row>
    <row r="250" spans="2:20" x14ac:dyDescent="0.2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</row>
    <row r="251" spans="2:20" x14ac:dyDescent="0.2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</row>
    <row r="252" spans="2:20" x14ac:dyDescent="0.2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</row>
    <row r="253" spans="2:20" x14ac:dyDescent="0.2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</row>
    <row r="254" spans="2:20" x14ac:dyDescent="0.2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</row>
    <row r="255" spans="2:20" x14ac:dyDescent="0.2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</row>
    <row r="256" spans="2:20" x14ac:dyDescent="0.2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</row>
    <row r="257" spans="2:20" x14ac:dyDescent="0.2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</row>
    <row r="258" spans="2:20" x14ac:dyDescent="0.2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</row>
    <row r="259" spans="2:20" x14ac:dyDescent="0.2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</row>
    <row r="260" spans="2:20" x14ac:dyDescent="0.2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</row>
    <row r="261" spans="2:20" x14ac:dyDescent="0.2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</row>
    <row r="262" spans="2:20" x14ac:dyDescent="0.2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</row>
    <row r="263" spans="2:20" x14ac:dyDescent="0.2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</row>
    <row r="264" spans="2:20" x14ac:dyDescent="0.2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</row>
    <row r="265" spans="2:20" x14ac:dyDescent="0.2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</row>
    <row r="266" spans="2:20" x14ac:dyDescent="0.2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</row>
    <row r="267" spans="2:20" x14ac:dyDescent="0.2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</row>
    <row r="268" spans="2:20" x14ac:dyDescent="0.2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</row>
    <row r="269" spans="2:20" x14ac:dyDescent="0.2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</row>
    <row r="270" spans="2:20" x14ac:dyDescent="0.2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</row>
    <row r="271" spans="2:20" x14ac:dyDescent="0.2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</row>
    <row r="272" spans="2:20" x14ac:dyDescent="0.2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</row>
    <row r="273" spans="2:20" x14ac:dyDescent="0.2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</row>
    <row r="274" spans="2:20" x14ac:dyDescent="0.2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</row>
    <row r="275" spans="2:20" x14ac:dyDescent="0.2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</row>
    <row r="276" spans="2:20" x14ac:dyDescent="0.2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</row>
    <row r="277" spans="2:20" x14ac:dyDescent="0.2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</row>
    <row r="278" spans="2:20" x14ac:dyDescent="0.2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</row>
    <row r="279" spans="2:20" x14ac:dyDescent="0.2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</row>
    <row r="280" spans="2:20" x14ac:dyDescent="0.2"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</row>
    <row r="281" spans="2:20" x14ac:dyDescent="0.2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</row>
    <row r="282" spans="2:20" x14ac:dyDescent="0.2"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</row>
    <row r="283" spans="2:20" x14ac:dyDescent="0.2"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</row>
    <row r="284" spans="2:20" x14ac:dyDescent="0.2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</row>
    <row r="285" spans="2:20" x14ac:dyDescent="0.2"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</row>
    <row r="286" spans="2:20" x14ac:dyDescent="0.2"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</row>
    <row r="287" spans="2:20" x14ac:dyDescent="0.2"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</row>
    <row r="288" spans="2:20" x14ac:dyDescent="0.2"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</row>
    <row r="289" spans="2:20" x14ac:dyDescent="0.2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</row>
    <row r="290" spans="2:20" x14ac:dyDescent="0.2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</row>
    <row r="291" spans="2:20" x14ac:dyDescent="0.2"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</row>
    <row r="292" spans="2:20" x14ac:dyDescent="0.2"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</row>
    <row r="293" spans="2:20" x14ac:dyDescent="0.2"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</row>
    <row r="294" spans="2:20" x14ac:dyDescent="0.2"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</row>
    <row r="295" spans="2:20" x14ac:dyDescent="0.2"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</row>
    <row r="296" spans="2:20" x14ac:dyDescent="0.2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</row>
    <row r="297" spans="2:20" x14ac:dyDescent="0.2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</row>
    <row r="298" spans="2:20" x14ac:dyDescent="0.2"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</row>
    <row r="299" spans="2:20" x14ac:dyDescent="0.2"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</row>
    <row r="300" spans="2:20" x14ac:dyDescent="0.2"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</row>
    <row r="301" spans="2:20" x14ac:dyDescent="0.2"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</row>
    <row r="302" spans="2:20" x14ac:dyDescent="0.2"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</row>
    <row r="303" spans="2:20" x14ac:dyDescent="0.2"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</row>
    <row r="304" spans="2:20" x14ac:dyDescent="0.2"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</row>
    <row r="305" spans="2:20" x14ac:dyDescent="0.2"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</row>
    <row r="306" spans="2:20" x14ac:dyDescent="0.2"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</row>
    <row r="307" spans="2:20" x14ac:dyDescent="0.2"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</row>
    <row r="308" spans="2:20" x14ac:dyDescent="0.2"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</row>
    <row r="309" spans="2:20" x14ac:dyDescent="0.2"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</row>
    <row r="310" spans="2:20" x14ac:dyDescent="0.2"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</row>
    <row r="311" spans="2:20" x14ac:dyDescent="0.2"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</row>
    <row r="312" spans="2:20" x14ac:dyDescent="0.2"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</row>
    <row r="313" spans="2:20" x14ac:dyDescent="0.2"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</row>
    <row r="314" spans="2:20" x14ac:dyDescent="0.2"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</row>
    <row r="315" spans="2:20" x14ac:dyDescent="0.2"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</row>
    <row r="316" spans="2:20" x14ac:dyDescent="0.2"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</row>
    <row r="317" spans="2:20" x14ac:dyDescent="0.2"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</row>
    <row r="318" spans="2:20" x14ac:dyDescent="0.2"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</row>
    <row r="319" spans="2:20" x14ac:dyDescent="0.2"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</row>
    <row r="320" spans="2:20" x14ac:dyDescent="0.2"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</row>
    <row r="321" spans="2:20" x14ac:dyDescent="0.2"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</row>
    <row r="322" spans="2:20" x14ac:dyDescent="0.2"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</row>
    <row r="323" spans="2:20" x14ac:dyDescent="0.2"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</row>
    <row r="324" spans="2:20" x14ac:dyDescent="0.2"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</row>
    <row r="325" spans="2:20" x14ac:dyDescent="0.2"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</row>
    <row r="326" spans="2:20" x14ac:dyDescent="0.2"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</row>
    <row r="327" spans="2:20" x14ac:dyDescent="0.2"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</row>
    <row r="328" spans="2:20" x14ac:dyDescent="0.2"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</row>
    <row r="329" spans="2:20" x14ac:dyDescent="0.2"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</row>
    <row r="330" spans="2:20" x14ac:dyDescent="0.2"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</row>
    <row r="331" spans="2:20" x14ac:dyDescent="0.2"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</row>
    <row r="332" spans="2:20" x14ac:dyDescent="0.2"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</row>
    <row r="333" spans="2:20" x14ac:dyDescent="0.2"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</row>
    <row r="334" spans="2:20" x14ac:dyDescent="0.2"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</row>
    <row r="335" spans="2:20" x14ac:dyDescent="0.2"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</row>
    <row r="336" spans="2:20" x14ac:dyDescent="0.2"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</row>
    <row r="337" spans="2:20" x14ac:dyDescent="0.2"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</row>
    <row r="338" spans="2:20" x14ac:dyDescent="0.2"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</row>
    <row r="339" spans="2:20" x14ac:dyDescent="0.2"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</row>
    <row r="340" spans="2:20" x14ac:dyDescent="0.2"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</row>
    <row r="341" spans="2:20" x14ac:dyDescent="0.2"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</row>
    <row r="342" spans="2:20" x14ac:dyDescent="0.2"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</row>
    <row r="343" spans="2:20" x14ac:dyDescent="0.2"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</row>
    <row r="344" spans="2:20" x14ac:dyDescent="0.2"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</row>
    <row r="345" spans="2:20" x14ac:dyDescent="0.2"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</row>
    <row r="346" spans="2:20" x14ac:dyDescent="0.2"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</row>
    <row r="347" spans="2:20" x14ac:dyDescent="0.2"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</row>
    <row r="348" spans="2:20" x14ac:dyDescent="0.2"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</row>
    <row r="349" spans="2:20" x14ac:dyDescent="0.2"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</row>
    <row r="350" spans="2:20" x14ac:dyDescent="0.2"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</row>
    <row r="351" spans="2:20" x14ac:dyDescent="0.2"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</row>
    <row r="352" spans="2:20" x14ac:dyDescent="0.2"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</row>
    <row r="353" spans="2:20" x14ac:dyDescent="0.2"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</row>
    <row r="354" spans="2:20" x14ac:dyDescent="0.2"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</row>
    <row r="355" spans="2:20" x14ac:dyDescent="0.2"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</row>
    <row r="356" spans="2:20" x14ac:dyDescent="0.2"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</row>
    <row r="357" spans="2:20" x14ac:dyDescent="0.2"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</row>
    <row r="358" spans="2:20" x14ac:dyDescent="0.2"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</row>
    <row r="359" spans="2:20" x14ac:dyDescent="0.2"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</row>
    <row r="360" spans="2:20" x14ac:dyDescent="0.2"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</row>
    <row r="361" spans="2:20" x14ac:dyDescent="0.2"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</row>
    <row r="362" spans="2:20" x14ac:dyDescent="0.2"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</row>
    <row r="363" spans="2:20" x14ac:dyDescent="0.2"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</row>
    <row r="364" spans="2:20" x14ac:dyDescent="0.2"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</row>
    <row r="365" spans="2:20" x14ac:dyDescent="0.2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</row>
    <row r="366" spans="2:20" x14ac:dyDescent="0.2"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</row>
    <row r="367" spans="2:20" x14ac:dyDescent="0.2"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</row>
    <row r="368" spans="2:20" x14ac:dyDescent="0.2"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</row>
    <row r="369" spans="2:20" x14ac:dyDescent="0.2"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</row>
    <row r="370" spans="2:20" x14ac:dyDescent="0.2"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</row>
    <row r="371" spans="2:20" x14ac:dyDescent="0.2"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</row>
    <row r="372" spans="2:20" x14ac:dyDescent="0.2"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</row>
    <row r="373" spans="2:20" x14ac:dyDescent="0.2"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</row>
    <row r="374" spans="2:20" x14ac:dyDescent="0.2"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</row>
    <row r="375" spans="2:20" x14ac:dyDescent="0.2"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</row>
    <row r="376" spans="2:20" x14ac:dyDescent="0.2"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</row>
    <row r="377" spans="2:20" x14ac:dyDescent="0.2"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</row>
    <row r="378" spans="2:20" x14ac:dyDescent="0.2"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</row>
    <row r="379" spans="2:20" x14ac:dyDescent="0.2"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</row>
    <row r="380" spans="2:20" x14ac:dyDescent="0.2"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</row>
    <row r="381" spans="2:20" x14ac:dyDescent="0.2"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</row>
    <row r="382" spans="2:20" x14ac:dyDescent="0.2"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</row>
    <row r="383" spans="2:20" x14ac:dyDescent="0.2"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</row>
    <row r="384" spans="2:20" x14ac:dyDescent="0.2"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</row>
    <row r="385" spans="2:20" x14ac:dyDescent="0.2"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</row>
    <row r="386" spans="2:20" x14ac:dyDescent="0.2"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</row>
    <row r="387" spans="2:20" x14ac:dyDescent="0.2"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</row>
    <row r="388" spans="2:20" x14ac:dyDescent="0.2"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</row>
    <row r="389" spans="2:20" x14ac:dyDescent="0.2"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</row>
    <row r="390" spans="2:20" x14ac:dyDescent="0.2"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</row>
    <row r="391" spans="2:20" x14ac:dyDescent="0.2"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</row>
    <row r="392" spans="2:20" x14ac:dyDescent="0.2"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</row>
    <row r="393" spans="2:20" x14ac:dyDescent="0.2"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</row>
    <row r="394" spans="2:20" x14ac:dyDescent="0.2"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</row>
    <row r="395" spans="2:20" x14ac:dyDescent="0.2"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</row>
    <row r="396" spans="2:20" x14ac:dyDescent="0.2"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</row>
    <row r="397" spans="2:20" x14ac:dyDescent="0.2"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</row>
    <row r="398" spans="2:20" x14ac:dyDescent="0.2"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</row>
    <row r="399" spans="2:20" x14ac:dyDescent="0.2"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</row>
    <row r="400" spans="2:20" x14ac:dyDescent="0.2"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</row>
    <row r="401" spans="2:20" x14ac:dyDescent="0.2"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</row>
    <row r="402" spans="2:20" x14ac:dyDescent="0.2"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</row>
    <row r="403" spans="2:20" x14ac:dyDescent="0.2"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</row>
    <row r="404" spans="2:20" x14ac:dyDescent="0.2"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</row>
    <row r="405" spans="2:20" x14ac:dyDescent="0.2"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</row>
    <row r="406" spans="2:20" x14ac:dyDescent="0.2"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</row>
    <row r="407" spans="2:20" x14ac:dyDescent="0.2"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</row>
    <row r="408" spans="2:20" x14ac:dyDescent="0.2"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</row>
    <row r="409" spans="2:20" x14ac:dyDescent="0.2"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</row>
    <row r="410" spans="2:20" x14ac:dyDescent="0.2"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</row>
    <row r="411" spans="2:20" x14ac:dyDescent="0.2"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</row>
    <row r="412" spans="2:20" x14ac:dyDescent="0.2"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</row>
    <row r="413" spans="2:20" x14ac:dyDescent="0.2"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</row>
    <row r="414" spans="2:20" x14ac:dyDescent="0.2"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</row>
    <row r="415" spans="2:20" x14ac:dyDescent="0.2"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</row>
    <row r="416" spans="2:20" x14ac:dyDescent="0.2"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</row>
    <row r="417" spans="2:20" x14ac:dyDescent="0.2"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</row>
    <row r="418" spans="2:20" x14ac:dyDescent="0.2"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</row>
    <row r="419" spans="2:20" x14ac:dyDescent="0.2"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</row>
    <row r="420" spans="2:20" x14ac:dyDescent="0.2"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</row>
    <row r="421" spans="2:20" x14ac:dyDescent="0.2"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</row>
    <row r="422" spans="2:20" x14ac:dyDescent="0.2"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</row>
    <row r="423" spans="2:20" x14ac:dyDescent="0.2"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</row>
    <row r="424" spans="2:20" x14ac:dyDescent="0.2"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</row>
    <row r="425" spans="2:20" x14ac:dyDescent="0.2"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</row>
    <row r="426" spans="2:20" x14ac:dyDescent="0.2"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</row>
    <row r="427" spans="2:20" x14ac:dyDescent="0.2"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</row>
    <row r="428" spans="2:20" x14ac:dyDescent="0.2"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</row>
    <row r="429" spans="2:20" x14ac:dyDescent="0.2"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</row>
    <row r="430" spans="2:20" x14ac:dyDescent="0.2"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</row>
    <row r="431" spans="2:20" x14ac:dyDescent="0.2"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</row>
    <row r="432" spans="2:20" x14ac:dyDescent="0.2"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</row>
    <row r="433" spans="2:20" x14ac:dyDescent="0.2"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</row>
    <row r="434" spans="2:20" x14ac:dyDescent="0.2"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</row>
    <row r="435" spans="2:20" x14ac:dyDescent="0.2"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</row>
    <row r="436" spans="2:20" x14ac:dyDescent="0.2"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</row>
    <row r="437" spans="2:20" x14ac:dyDescent="0.2"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</row>
    <row r="438" spans="2:20" x14ac:dyDescent="0.2"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</row>
    <row r="439" spans="2:20" x14ac:dyDescent="0.2"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</row>
    <row r="440" spans="2:20" x14ac:dyDescent="0.2"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</row>
    <row r="441" spans="2:20" x14ac:dyDescent="0.2"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</row>
    <row r="442" spans="2:20" x14ac:dyDescent="0.2"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</row>
    <row r="443" spans="2:20" x14ac:dyDescent="0.2"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</row>
    <row r="444" spans="2:20" x14ac:dyDescent="0.2"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</row>
    <row r="445" spans="2:20" x14ac:dyDescent="0.2"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</row>
    <row r="446" spans="2:20" x14ac:dyDescent="0.2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</row>
    <row r="447" spans="2:20" x14ac:dyDescent="0.2"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</row>
    <row r="448" spans="2:20" x14ac:dyDescent="0.2"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</row>
    <row r="449" spans="2:20" x14ac:dyDescent="0.2"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</row>
    <row r="450" spans="2:20" x14ac:dyDescent="0.2"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</row>
    <row r="451" spans="2:20" x14ac:dyDescent="0.2"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</row>
    <row r="452" spans="2:20" x14ac:dyDescent="0.2"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</row>
    <row r="453" spans="2:20" x14ac:dyDescent="0.2"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</row>
    <row r="454" spans="2:20" x14ac:dyDescent="0.2"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</row>
    <row r="455" spans="2:20" x14ac:dyDescent="0.2"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</row>
    <row r="456" spans="2:20" x14ac:dyDescent="0.2"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</row>
    <row r="457" spans="2:20" x14ac:dyDescent="0.2"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</row>
    <row r="458" spans="2:20" x14ac:dyDescent="0.2"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</row>
    <row r="459" spans="2:20" x14ac:dyDescent="0.2"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</row>
    <row r="460" spans="2:20" x14ac:dyDescent="0.2"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</row>
    <row r="461" spans="2:20" x14ac:dyDescent="0.2"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</row>
    <row r="462" spans="2:20" x14ac:dyDescent="0.2"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</row>
    <row r="463" spans="2:20" x14ac:dyDescent="0.2"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</row>
    <row r="464" spans="2:20" x14ac:dyDescent="0.2"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</row>
    <row r="465" spans="2:20" x14ac:dyDescent="0.2"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</row>
    <row r="466" spans="2:20" x14ac:dyDescent="0.2"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</row>
    <row r="467" spans="2:20" x14ac:dyDescent="0.2"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</row>
    <row r="468" spans="2:20" x14ac:dyDescent="0.2"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</row>
    <row r="469" spans="2:20" x14ac:dyDescent="0.2"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</row>
    <row r="470" spans="2:20" x14ac:dyDescent="0.2"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</row>
    <row r="471" spans="2:20" x14ac:dyDescent="0.2"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</row>
    <row r="472" spans="2:20" x14ac:dyDescent="0.2"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</row>
    <row r="473" spans="2:20" x14ac:dyDescent="0.2"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</row>
    <row r="474" spans="2:20" x14ac:dyDescent="0.2"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</row>
    <row r="475" spans="2:20" x14ac:dyDescent="0.2"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</row>
    <row r="476" spans="2:20" x14ac:dyDescent="0.2"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</row>
    <row r="477" spans="2:20" x14ac:dyDescent="0.2"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</row>
    <row r="478" spans="2:20" x14ac:dyDescent="0.2"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</row>
    <row r="479" spans="2:20" x14ac:dyDescent="0.2"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</row>
    <row r="480" spans="2:20" x14ac:dyDescent="0.2"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</row>
    <row r="481" spans="2:20" x14ac:dyDescent="0.2"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</row>
    <row r="482" spans="2:20" x14ac:dyDescent="0.2"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</row>
    <row r="483" spans="2:20" x14ac:dyDescent="0.2"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</row>
    <row r="484" spans="2:20" x14ac:dyDescent="0.2"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</row>
    <row r="485" spans="2:20" x14ac:dyDescent="0.2"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</row>
    <row r="486" spans="2:20" x14ac:dyDescent="0.2"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</row>
    <row r="487" spans="2:20" x14ac:dyDescent="0.2"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</row>
    <row r="488" spans="2:20" x14ac:dyDescent="0.2"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</row>
    <row r="489" spans="2:20" x14ac:dyDescent="0.2"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</row>
    <row r="490" spans="2:20" x14ac:dyDescent="0.2"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</row>
    <row r="491" spans="2:20" x14ac:dyDescent="0.2"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</row>
    <row r="492" spans="2:20" x14ac:dyDescent="0.2"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</row>
    <row r="493" spans="2:20" x14ac:dyDescent="0.2"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</row>
    <row r="494" spans="2:20" x14ac:dyDescent="0.2"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</row>
    <row r="495" spans="2:20" x14ac:dyDescent="0.2"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</row>
    <row r="496" spans="2:20" x14ac:dyDescent="0.2"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</row>
    <row r="497" spans="2:20" x14ac:dyDescent="0.2"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</row>
    <row r="498" spans="2:20" x14ac:dyDescent="0.2"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</row>
    <row r="499" spans="2:20" x14ac:dyDescent="0.2"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</row>
    <row r="500" spans="2:20" x14ac:dyDescent="0.2"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</row>
    <row r="501" spans="2:20" x14ac:dyDescent="0.2"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</row>
    <row r="502" spans="2:20" x14ac:dyDescent="0.2"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</row>
    <row r="503" spans="2:20" x14ac:dyDescent="0.2"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</row>
    <row r="504" spans="2:20" x14ac:dyDescent="0.2"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</row>
    <row r="505" spans="2:20" x14ac:dyDescent="0.2"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</row>
    <row r="506" spans="2:20" x14ac:dyDescent="0.2"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</row>
    <row r="507" spans="2:20" x14ac:dyDescent="0.2"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</row>
    <row r="508" spans="2:20" x14ac:dyDescent="0.2"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</row>
    <row r="509" spans="2:20" x14ac:dyDescent="0.2"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</row>
    <row r="510" spans="2:20" x14ac:dyDescent="0.2"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</row>
    <row r="511" spans="2:20" x14ac:dyDescent="0.2"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</row>
    <row r="512" spans="2:20" x14ac:dyDescent="0.2"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</row>
    <row r="513" spans="2:20" x14ac:dyDescent="0.2"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</row>
    <row r="514" spans="2:20" x14ac:dyDescent="0.2"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</row>
    <row r="515" spans="2:20" x14ac:dyDescent="0.2"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</row>
    <row r="516" spans="2:20" x14ac:dyDescent="0.2"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</row>
    <row r="517" spans="2:20" x14ac:dyDescent="0.2"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</row>
    <row r="518" spans="2:20" x14ac:dyDescent="0.2"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</row>
    <row r="519" spans="2:20" x14ac:dyDescent="0.2"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</row>
    <row r="520" spans="2:20" x14ac:dyDescent="0.2"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</row>
    <row r="521" spans="2:20" x14ac:dyDescent="0.2"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</row>
    <row r="522" spans="2:20" x14ac:dyDescent="0.2"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</row>
    <row r="523" spans="2:20" x14ac:dyDescent="0.2"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</row>
    <row r="524" spans="2:20" x14ac:dyDescent="0.2"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</row>
    <row r="525" spans="2:20" x14ac:dyDescent="0.2"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</row>
    <row r="526" spans="2:20" x14ac:dyDescent="0.2"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</row>
    <row r="527" spans="2:20" x14ac:dyDescent="0.2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</row>
    <row r="528" spans="2:20" x14ac:dyDescent="0.2"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</row>
    <row r="529" spans="2:20" x14ac:dyDescent="0.2"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</row>
    <row r="530" spans="2:20" x14ac:dyDescent="0.2"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</row>
    <row r="531" spans="2:20" x14ac:dyDescent="0.2"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</row>
    <row r="532" spans="2:20" x14ac:dyDescent="0.2"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</row>
    <row r="533" spans="2:20" x14ac:dyDescent="0.2"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</row>
    <row r="534" spans="2:20" x14ac:dyDescent="0.2"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</row>
    <row r="535" spans="2:20" x14ac:dyDescent="0.2"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</row>
    <row r="536" spans="2:20" x14ac:dyDescent="0.2"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</row>
    <row r="537" spans="2:20" x14ac:dyDescent="0.2"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</row>
    <row r="538" spans="2:20" x14ac:dyDescent="0.2"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</row>
    <row r="539" spans="2:20" x14ac:dyDescent="0.2"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</row>
    <row r="540" spans="2:20" x14ac:dyDescent="0.2"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</row>
    <row r="541" spans="2:20" x14ac:dyDescent="0.2"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</row>
    <row r="542" spans="2:20" x14ac:dyDescent="0.2"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</row>
    <row r="543" spans="2:20" x14ac:dyDescent="0.2"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</row>
    <row r="544" spans="2:20" x14ac:dyDescent="0.2"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</row>
    <row r="545" spans="2:20" x14ac:dyDescent="0.2"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</row>
    <row r="546" spans="2:20" x14ac:dyDescent="0.2"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</row>
    <row r="547" spans="2:20" x14ac:dyDescent="0.2"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</row>
    <row r="548" spans="2:20" x14ac:dyDescent="0.2"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</row>
    <row r="549" spans="2:20" x14ac:dyDescent="0.2"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</row>
    <row r="550" spans="2:20" x14ac:dyDescent="0.2"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</row>
    <row r="551" spans="2:20" x14ac:dyDescent="0.2"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</row>
    <row r="552" spans="2:20" x14ac:dyDescent="0.2"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</row>
    <row r="553" spans="2:20" x14ac:dyDescent="0.2"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</row>
    <row r="554" spans="2:20" x14ac:dyDescent="0.2"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</row>
    <row r="555" spans="2:20" x14ac:dyDescent="0.2"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</row>
    <row r="556" spans="2:20" x14ac:dyDescent="0.2"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</row>
    <row r="557" spans="2:20" x14ac:dyDescent="0.2"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</row>
    <row r="558" spans="2:20" x14ac:dyDescent="0.2"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</row>
    <row r="559" spans="2:20" x14ac:dyDescent="0.2"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</row>
    <row r="560" spans="2:20" x14ac:dyDescent="0.2"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</row>
    <row r="561" spans="2:20" x14ac:dyDescent="0.2"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</row>
    <row r="562" spans="2:20" x14ac:dyDescent="0.2"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</row>
    <row r="563" spans="2:20" x14ac:dyDescent="0.2"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</row>
    <row r="564" spans="2:20" x14ac:dyDescent="0.2"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</row>
    <row r="565" spans="2:20" x14ac:dyDescent="0.2"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</row>
    <row r="566" spans="2:20" x14ac:dyDescent="0.2"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</row>
    <row r="567" spans="2:20" x14ac:dyDescent="0.2"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</row>
    <row r="568" spans="2:20" x14ac:dyDescent="0.2"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</row>
    <row r="569" spans="2:20" x14ac:dyDescent="0.2"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</row>
    <row r="570" spans="2:20" x14ac:dyDescent="0.2"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</row>
    <row r="571" spans="2:20" x14ac:dyDescent="0.2"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</row>
    <row r="572" spans="2:20" x14ac:dyDescent="0.2"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</row>
    <row r="573" spans="2:20" x14ac:dyDescent="0.2"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</row>
    <row r="574" spans="2:20" x14ac:dyDescent="0.2"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</row>
    <row r="575" spans="2:20" x14ac:dyDescent="0.2"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</row>
    <row r="576" spans="2:20" x14ac:dyDescent="0.2"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</row>
    <row r="577" spans="2:20" x14ac:dyDescent="0.2"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</row>
    <row r="578" spans="2:20" x14ac:dyDescent="0.2"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</row>
    <row r="579" spans="2:20" x14ac:dyDescent="0.2"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</row>
    <row r="580" spans="2:20" x14ac:dyDescent="0.2"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</row>
    <row r="581" spans="2:20" x14ac:dyDescent="0.2"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</row>
    <row r="582" spans="2:20" x14ac:dyDescent="0.2"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</row>
    <row r="583" spans="2:20" x14ac:dyDescent="0.2"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</row>
    <row r="584" spans="2:20" x14ac:dyDescent="0.2"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</row>
    <row r="585" spans="2:20" x14ac:dyDescent="0.2"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</row>
    <row r="586" spans="2:20" x14ac:dyDescent="0.2"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</row>
    <row r="587" spans="2:20" x14ac:dyDescent="0.2"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</row>
    <row r="588" spans="2:20" x14ac:dyDescent="0.2"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</row>
    <row r="589" spans="2:20" x14ac:dyDescent="0.2"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</row>
    <row r="590" spans="2:20" x14ac:dyDescent="0.2"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</row>
    <row r="591" spans="2:20" x14ac:dyDescent="0.2"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</row>
    <row r="592" spans="2:20" x14ac:dyDescent="0.2"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</row>
    <row r="593" spans="2:20" x14ac:dyDescent="0.2"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</row>
    <row r="594" spans="2:20" x14ac:dyDescent="0.2"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</row>
    <row r="595" spans="2:20" x14ac:dyDescent="0.2"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</row>
    <row r="596" spans="2:20" x14ac:dyDescent="0.2"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</row>
    <row r="597" spans="2:20" x14ac:dyDescent="0.2"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</row>
    <row r="598" spans="2:20" x14ac:dyDescent="0.2"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</row>
    <row r="599" spans="2:20" x14ac:dyDescent="0.2"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</row>
    <row r="600" spans="2:20" x14ac:dyDescent="0.2"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</row>
    <row r="601" spans="2:20" x14ac:dyDescent="0.2"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</row>
    <row r="602" spans="2:20" x14ac:dyDescent="0.2"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</row>
    <row r="603" spans="2:20" x14ac:dyDescent="0.2"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</row>
    <row r="604" spans="2:20" x14ac:dyDescent="0.2"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</row>
    <row r="605" spans="2:20" x14ac:dyDescent="0.2"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</row>
    <row r="606" spans="2:20" x14ac:dyDescent="0.2"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</row>
    <row r="607" spans="2:20" x14ac:dyDescent="0.2"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</row>
    <row r="608" spans="2:20" x14ac:dyDescent="0.2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</row>
    <row r="609" spans="2:20" x14ac:dyDescent="0.2"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</row>
    <row r="610" spans="2:20" x14ac:dyDescent="0.2"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</row>
    <row r="611" spans="2:20" x14ac:dyDescent="0.2"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</row>
    <row r="612" spans="2:20" x14ac:dyDescent="0.2"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</row>
    <row r="613" spans="2:20" x14ac:dyDescent="0.2"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</row>
    <row r="614" spans="2:20" x14ac:dyDescent="0.2"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</row>
    <row r="615" spans="2:20" x14ac:dyDescent="0.2"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</row>
    <row r="616" spans="2:20" x14ac:dyDescent="0.2"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</row>
    <row r="617" spans="2:20" x14ac:dyDescent="0.2"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</row>
    <row r="618" spans="2:20" x14ac:dyDescent="0.2"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</row>
    <row r="619" spans="2:20" x14ac:dyDescent="0.2"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</row>
    <row r="620" spans="2:20" x14ac:dyDescent="0.2"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</row>
    <row r="621" spans="2:20" x14ac:dyDescent="0.2"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</row>
    <row r="622" spans="2:20" x14ac:dyDescent="0.2"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</row>
    <row r="623" spans="2:20" x14ac:dyDescent="0.2"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</row>
    <row r="624" spans="2:20" x14ac:dyDescent="0.2"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</row>
    <row r="625" spans="2:20" x14ac:dyDescent="0.2"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</row>
    <row r="626" spans="2:20" x14ac:dyDescent="0.2"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</row>
    <row r="627" spans="2:20" x14ac:dyDescent="0.2"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</row>
    <row r="628" spans="2:20" x14ac:dyDescent="0.2"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</row>
    <row r="629" spans="2:20" x14ac:dyDescent="0.2"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</row>
    <row r="630" spans="2:20" x14ac:dyDescent="0.2"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</row>
    <row r="631" spans="2:20" x14ac:dyDescent="0.2"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</row>
    <row r="632" spans="2:20" x14ac:dyDescent="0.2"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</row>
    <row r="633" spans="2:20" x14ac:dyDescent="0.2"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</row>
    <row r="634" spans="2:20" x14ac:dyDescent="0.2"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</row>
    <row r="635" spans="2:20" x14ac:dyDescent="0.2"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</row>
    <row r="636" spans="2:20" x14ac:dyDescent="0.2"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</row>
    <row r="637" spans="2:20" x14ac:dyDescent="0.2"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</row>
    <row r="638" spans="2:20" x14ac:dyDescent="0.2"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</row>
    <row r="639" spans="2:20" x14ac:dyDescent="0.2"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</row>
    <row r="640" spans="2:20" x14ac:dyDescent="0.2"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</row>
    <row r="641" spans="2:20" x14ac:dyDescent="0.2"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</row>
    <row r="642" spans="2:20" x14ac:dyDescent="0.2"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</row>
    <row r="643" spans="2:20" x14ac:dyDescent="0.2"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</row>
    <row r="644" spans="2:20" x14ac:dyDescent="0.2"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</row>
    <row r="645" spans="2:20" x14ac:dyDescent="0.2"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</row>
    <row r="646" spans="2:20" x14ac:dyDescent="0.2"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</row>
    <row r="647" spans="2:20" x14ac:dyDescent="0.2"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</row>
    <row r="648" spans="2:20" x14ac:dyDescent="0.2"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</row>
    <row r="649" spans="2:20" x14ac:dyDescent="0.2"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</row>
    <row r="650" spans="2:20" x14ac:dyDescent="0.2"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</row>
    <row r="651" spans="2:20" x14ac:dyDescent="0.2"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</row>
    <row r="652" spans="2:20" x14ac:dyDescent="0.2"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</row>
    <row r="653" spans="2:20" x14ac:dyDescent="0.2"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</row>
    <row r="654" spans="2:20" x14ac:dyDescent="0.2"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</row>
    <row r="655" spans="2:20" x14ac:dyDescent="0.2"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</row>
    <row r="656" spans="2:20" x14ac:dyDescent="0.2"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</row>
    <row r="657" spans="2:20" x14ac:dyDescent="0.2"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</row>
    <row r="658" spans="2:20" x14ac:dyDescent="0.2"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</row>
    <row r="659" spans="2:20" x14ac:dyDescent="0.2"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</row>
    <row r="660" spans="2:20" x14ac:dyDescent="0.2"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</row>
    <row r="661" spans="2:20" x14ac:dyDescent="0.2"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</row>
    <row r="662" spans="2:20" x14ac:dyDescent="0.2"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</row>
    <row r="663" spans="2:20" x14ac:dyDescent="0.2"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</row>
    <row r="664" spans="2:20" x14ac:dyDescent="0.2"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</row>
    <row r="665" spans="2:20" x14ac:dyDescent="0.2"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</row>
    <row r="666" spans="2:20" x14ac:dyDescent="0.2"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</row>
    <row r="667" spans="2:20" x14ac:dyDescent="0.2"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</row>
    <row r="668" spans="2:20" x14ac:dyDescent="0.2"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</row>
    <row r="669" spans="2:20" x14ac:dyDescent="0.2"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</row>
    <row r="670" spans="2:20" x14ac:dyDescent="0.2"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</row>
    <row r="671" spans="2:20" x14ac:dyDescent="0.2"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</row>
    <row r="672" spans="2:20" x14ac:dyDescent="0.2"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</row>
    <row r="673" spans="2:20" x14ac:dyDescent="0.2"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</row>
    <row r="674" spans="2:20" x14ac:dyDescent="0.2"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</row>
    <row r="675" spans="2:20" x14ac:dyDescent="0.2"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</row>
    <row r="676" spans="2:20" x14ac:dyDescent="0.2"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</row>
    <row r="677" spans="2:20" x14ac:dyDescent="0.2"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</row>
    <row r="678" spans="2:20" x14ac:dyDescent="0.2"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</row>
    <row r="679" spans="2:20" x14ac:dyDescent="0.2"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</row>
    <row r="680" spans="2:20" x14ac:dyDescent="0.2"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</row>
    <row r="681" spans="2:20" x14ac:dyDescent="0.2"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</row>
    <row r="682" spans="2:20" x14ac:dyDescent="0.2"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</row>
    <row r="683" spans="2:20" x14ac:dyDescent="0.2"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</row>
    <row r="684" spans="2:20" x14ac:dyDescent="0.2"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</row>
    <row r="685" spans="2:20" x14ac:dyDescent="0.2"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</row>
    <row r="686" spans="2:20" x14ac:dyDescent="0.2"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</row>
    <row r="687" spans="2:20" x14ac:dyDescent="0.2"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</row>
    <row r="688" spans="2:20" x14ac:dyDescent="0.2"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</row>
    <row r="689" spans="2:20" x14ac:dyDescent="0.2"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</row>
    <row r="690" spans="2:20" x14ac:dyDescent="0.2"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</row>
    <row r="691" spans="2:20" x14ac:dyDescent="0.2"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</row>
    <row r="692" spans="2:20" x14ac:dyDescent="0.2"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</row>
    <row r="693" spans="2:20" x14ac:dyDescent="0.2"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</row>
    <row r="694" spans="2:20" x14ac:dyDescent="0.2"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</row>
    <row r="695" spans="2:20" x14ac:dyDescent="0.2"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</row>
    <row r="696" spans="2:20" x14ac:dyDescent="0.2"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</row>
    <row r="697" spans="2:20" x14ac:dyDescent="0.2"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</row>
    <row r="698" spans="2:20" x14ac:dyDescent="0.2"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</row>
    <row r="699" spans="2:20" x14ac:dyDescent="0.2"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</row>
    <row r="700" spans="2:20" x14ac:dyDescent="0.2"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</row>
    <row r="701" spans="2:20" x14ac:dyDescent="0.2"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</row>
    <row r="702" spans="2:20" x14ac:dyDescent="0.2"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</row>
    <row r="703" spans="2:20" x14ac:dyDescent="0.2"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</row>
    <row r="704" spans="2:20" x14ac:dyDescent="0.2"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</row>
    <row r="705" spans="2:20" x14ac:dyDescent="0.2"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</row>
    <row r="706" spans="2:20" x14ac:dyDescent="0.2"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</row>
    <row r="707" spans="2:20" x14ac:dyDescent="0.2"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</row>
    <row r="708" spans="2:20" x14ac:dyDescent="0.2"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</row>
    <row r="709" spans="2:20" x14ac:dyDescent="0.2"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</row>
    <row r="710" spans="2:20" x14ac:dyDescent="0.2"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</row>
    <row r="711" spans="2:20" x14ac:dyDescent="0.2"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</row>
    <row r="712" spans="2:20" x14ac:dyDescent="0.2"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</row>
    <row r="713" spans="2:20" x14ac:dyDescent="0.2"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</row>
    <row r="714" spans="2:20" x14ac:dyDescent="0.2"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</row>
    <row r="715" spans="2:20" x14ac:dyDescent="0.2"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</row>
    <row r="716" spans="2:20" x14ac:dyDescent="0.2"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</row>
    <row r="717" spans="2:20" x14ac:dyDescent="0.2"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</row>
    <row r="718" spans="2:20" x14ac:dyDescent="0.2"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</row>
    <row r="719" spans="2:20" x14ac:dyDescent="0.2"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</row>
    <row r="720" spans="2:20" x14ac:dyDescent="0.2"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</row>
    <row r="721" spans="2:20" x14ac:dyDescent="0.2"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</row>
    <row r="722" spans="2:20" x14ac:dyDescent="0.2"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</row>
    <row r="723" spans="2:20" x14ac:dyDescent="0.2"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</row>
    <row r="724" spans="2:20" x14ac:dyDescent="0.2"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</row>
    <row r="725" spans="2:20" x14ac:dyDescent="0.2"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</row>
    <row r="726" spans="2:20" x14ac:dyDescent="0.2"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</row>
    <row r="727" spans="2:20" x14ac:dyDescent="0.2"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</row>
    <row r="728" spans="2:20" x14ac:dyDescent="0.2"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</row>
    <row r="729" spans="2:20" x14ac:dyDescent="0.2"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</row>
    <row r="730" spans="2:20" x14ac:dyDescent="0.2"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</row>
    <row r="731" spans="2:20" x14ac:dyDescent="0.2"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</row>
    <row r="732" spans="2:20" x14ac:dyDescent="0.2"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</row>
    <row r="733" spans="2:20" x14ac:dyDescent="0.2"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</row>
    <row r="734" spans="2:20" x14ac:dyDescent="0.2"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</row>
    <row r="735" spans="2:20" x14ac:dyDescent="0.2"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</row>
    <row r="736" spans="2:20" x14ac:dyDescent="0.2"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</row>
    <row r="737" spans="2:20" x14ac:dyDescent="0.2"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</row>
    <row r="738" spans="2:20" x14ac:dyDescent="0.2"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</row>
    <row r="739" spans="2:20" x14ac:dyDescent="0.2"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</row>
    <row r="740" spans="2:20" x14ac:dyDescent="0.2"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</row>
    <row r="741" spans="2:20" x14ac:dyDescent="0.2"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</row>
    <row r="742" spans="2:20" x14ac:dyDescent="0.2"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</row>
    <row r="743" spans="2:20" x14ac:dyDescent="0.2"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</row>
    <row r="744" spans="2:20" x14ac:dyDescent="0.2"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</row>
    <row r="745" spans="2:20" x14ac:dyDescent="0.2"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</row>
    <row r="746" spans="2:20" x14ac:dyDescent="0.2"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</row>
    <row r="747" spans="2:20" x14ac:dyDescent="0.2"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</row>
    <row r="748" spans="2:20" x14ac:dyDescent="0.2"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</row>
    <row r="749" spans="2:20" x14ac:dyDescent="0.2"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</row>
    <row r="750" spans="2:20" x14ac:dyDescent="0.2"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</row>
    <row r="751" spans="2:20" x14ac:dyDescent="0.2"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</row>
    <row r="752" spans="2:20" x14ac:dyDescent="0.2"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</row>
    <row r="753" spans="2:20" x14ac:dyDescent="0.2"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</row>
    <row r="754" spans="2:20" x14ac:dyDescent="0.2"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</row>
    <row r="755" spans="2:20" x14ac:dyDescent="0.2"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</row>
    <row r="756" spans="2:20" x14ac:dyDescent="0.2"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</row>
    <row r="757" spans="2:20" x14ac:dyDescent="0.2"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</row>
    <row r="758" spans="2:20" x14ac:dyDescent="0.2"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</row>
    <row r="759" spans="2:20" x14ac:dyDescent="0.2"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</row>
    <row r="760" spans="2:20" x14ac:dyDescent="0.2"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</row>
    <row r="761" spans="2:20" x14ac:dyDescent="0.2"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</row>
    <row r="762" spans="2:20" x14ac:dyDescent="0.2"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</row>
    <row r="763" spans="2:20" x14ac:dyDescent="0.2"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</row>
    <row r="764" spans="2:20" x14ac:dyDescent="0.2"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</row>
    <row r="765" spans="2:20" x14ac:dyDescent="0.2"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</row>
    <row r="766" spans="2:20" x14ac:dyDescent="0.2"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</row>
    <row r="767" spans="2:20" x14ac:dyDescent="0.2"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</row>
    <row r="768" spans="2:20" x14ac:dyDescent="0.2"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</row>
    <row r="769" spans="2:20" x14ac:dyDescent="0.2"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</row>
    <row r="770" spans="2:20" x14ac:dyDescent="0.2"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</row>
    <row r="771" spans="2:20" x14ac:dyDescent="0.2"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</row>
    <row r="772" spans="2:20" x14ac:dyDescent="0.2"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</row>
    <row r="773" spans="2:20" x14ac:dyDescent="0.2"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</row>
    <row r="774" spans="2:20" x14ac:dyDescent="0.2"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</row>
    <row r="775" spans="2:20" x14ac:dyDescent="0.2"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</row>
    <row r="776" spans="2:20" x14ac:dyDescent="0.2"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</row>
    <row r="777" spans="2:20" x14ac:dyDescent="0.2"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</row>
    <row r="778" spans="2:20" x14ac:dyDescent="0.2"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</row>
    <row r="779" spans="2:20" x14ac:dyDescent="0.2"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</row>
    <row r="780" spans="2:20" x14ac:dyDescent="0.2"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</row>
    <row r="781" spans="2:20" x14ac:dyDescent="0.2"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</row>
    <row r="782" spans="2:20" x14ac:dyDescent="0.2"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</row>
    <row r="783" spans="2:20" x14ac:dyDescent="0.2"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</row>
    <row r="784" spans="2:20" x14ac:dyDescent="0.2"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</row>
    <row r="785" spans="2:20" x14ac:dyDescent="0.2"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</row>
    <row r="786" spans="2:20" x14ac:dyDescent="0.2"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</row>
    <row r="787" spans="2:20" x14ac:dyDescent="0.2"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</row>
    <row r="788" spans="2:20" x14ac:dyDescent="0.2"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</row>
    <row r="789" spans="2:20" x14ac:dyDescent="0.2"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</row>
    <row r="790" spans="2:20" x14ac:dyDescent="0.2"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</row>
    <row r="791" spans="2:20" x14ac:dyDescent="0.2"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</row>
    <row r="792" spans="2:20" x14ac:dyDescent="0.2"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</row>
    <row r="793" spans="2:20" x14ac:dyDescent="0.2"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</row>
    <row r="794" spans="2:20" x14ac:dyDescent="0.2"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</row>
    <row r="795" spans="2:20" x14ac:dyDescent="0.2"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</row>
    <row r="796" spans="2:20" x14ac:dyDescent="0.2"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</row>
    <row r="797" spans="2:20" x14ac:dyDescent="0.2"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</row>
    <row r="798" spans="2:20" x14ac:dyDescent="0.2"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</row>
    <row r="799" spans="2:20" x14ac:dyDescent="0.2"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</row>
    <row r="800" spans="2:20" x14ac:dyDescent="0.2"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</row>
    <row r="801" spans="2:20" x14ac:dyDescent="0.2"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</row>
    <row r="802" spans="2:20" x14ac:dyDescent="0.2"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</row>
    <row r="803" spans="2:20" x14ac:dyDescent="0.2"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</row>
    <row r="804" spans="2:20" x14ac:dyDescent="0.2"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</row>
    <row r="805" spans="2:20" x14ac:dyDescent="0.2"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</row>
    <row r="806" spans="2:20" x14ac:dyDescent="0.2"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</row>
    <row r="807" spans="2:20" x14ac:dyDescent="0.2"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</row>
    <row r="808" spans="2:20" x14ac:dyDescent="0.2"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</row>
    <row r="809" spans="2:20" x14ac:dyDescent="0.2"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</row>
    <row r="810" spans="2:20" x14ac:dyDescent="0.2"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</row>
    <row r="811" spans="2:20" x14ac:dyDescent="0.2"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</row>
    <row r="812" spans="2:20" x14ac:dyDescent="0.2"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</row>
    <row r="813" spans="2:20" x14ac:dyDescent="0.2"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</row>
    <row r="814" spans="2:20" x14ac:dyDescent="0.2"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</row>
    <row r="815" spans="2:20" x14ac:dyDescent="0.2"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</row>
    <row r="816" spans="2:20" x14ac:dyDescent="0.2"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</row>
    <row r="817" spans="2:20" x14ac:dyDescent="0.2"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</row>
    <row r="818" spans="2:20" x14ac:dyDescent="0.2"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</row>
    <row r="819" spans="2:20" x14ac:dyDescent="0.2"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</row>
    <row r="820" spans="2:20" x14ac:dyDescent="0.2"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</row>
    <row r="821" spans="2:20" x14ac:dyDescent="0.2"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</row>
    <row r="822" spans="2:20" x14ac:dyDescent="0.2"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</row>
    <row r="823" spans="2:20" x14ac:dyDescent="0.2"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</row>
    <row r="824" spans="2:20" x14ac:dyDescent="0.2"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</row>
    <row r="825" spans="2:20" x14ac:dyDescent="0.2"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</row>
    <row r="826" spans="2:20" x14ac:dyDescent="0.2"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</row>
    <row r="827" spans="2:20" x14ac:dyDescent="0.2"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</row>
    <row r="828" spans="2:20" x14ac:dyDescent="0.2"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</row>
    <row r="829" spans="2:20" x14ac:dyDescent="0.2"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</row>
    <row r="830" spans="2:20" x14ac:dyDescent="0.2"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</row>
    <row r="831" spans="2:20" x14ac:dyDescent="0.2"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</row>
    <row r="832" spans="2:20" x14ac:dyDescent="0.2"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</row>
    <row r="833" spans="2:20" x14ac:dyDescent="0.2"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</row>
    <row r="834" spans="2:20" x14ac:dyDescent="0.2"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</row>
    <row r="835" spans="2:20" x14ac:dyDescent="0.2"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</row>
    <row r="836" spans="2:20" x14ac:dyDescent="0.2"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</row>
    <row r="837" spans="2:20" x14ac:dyDescent="0.2"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</row>
    <row r="838" spans="2:20" x14ac:dyDescent="0.2"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</row>
    <row r="839" spans="2:20" x14ac:dyDescent="0.2"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</row>
    <row r="840" spans="2:20" x14ac:dyDescent="0.2"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</row>
    <row r="841" spans="2:20" x14ac:dyDescent="0.2"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</row>
    <row r="842" spans="2:20" x14ac:dyDescent="0.2"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</row>
    <row r="843" spans="2:20" x14ac:dyDescent="0.2"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</row>
    <row r="844" spans="2:20" x14ac:dyDescent="0.2"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</row>
    <row r="845" spans="2:20" x14ac:dyDescent="0.2"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</row>
    <row r="846" spans="2:20" x14ac:dyDescent="0.2"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</row>
    <row r="847" spans="2:20" x14ac:dyDescent="0.2"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</row>
    <row r="848" spans="2:20" x14ac:dyDescent="0.2"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</row>
    <row r="849" spans="2:20" x14ac:dyDescent="0.2"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</row>
    <row r="850" spans="2:20" x14ac:dyDescent="0.2"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</row>
    <row r="851" spans="2:20" x14ac:dyDescent="0.2"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</row>
    <row r="852" spans="2:20" x14ac:dyDescent="0.2"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</row>
    <row r="853" spans="2:20" x14ac:dyDescent="0.2"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</row>
    <row r="854" spans="2:20" x14ac:dyDescent="0.2"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</row>
    <row r="855" spans="2:20" x14ac:dyDescent="0.2"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</row>
    <row r="856" spans="2:20" x14ac:dyDescent="0.2"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</row>
    <row r="857" spans="2:20" x14ac:dyDescent="0.2"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</row>
    <row r="858" spans="2:20" x14ac:dyDescent="0.2"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</row>
    <row r="859" spans="2:20" x14ac:dyDescent="0.2"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</row>
    <row r="860" spans="2:20" x14ac:dyDescent="0.2"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</row>
    <row r="861" spans="2:20" x14ac:dyDescent="0.2"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</row>
    <row r="862" spans="2:20" x14ac:dyDescent="0.2"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</row>
    <row r="863" spans="2:20" x14ac:dyDescent="0.2"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</row>
    <row r="864" spans="2:20" x14ac:dyDescent="0.2"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</row>
    <row r="865" spans="2:20" x14ac:dyDescent="0.2"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</row>
    <row r="866" spans="2:20" x14ac:dyDescent="0.2"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</row>
    <row r="867" spans="2:20" x14ac:dyDescent="0.2"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</row>
    <row r="868" spans="2:20" x14ac:dyDescent="0.2"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</row>
    <row r="869" spans="2:20" x14ac:dyDescent="0.2"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</row>
    <row r="870" spans="2:20" x14ac:dyDescent="0.2"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</row>
    <row r="871" spans="2:20" x14ac:dyDescent="0.2"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</row>
    <row r="872" spans="2:20" x14ac:dyDescent="0.2"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</row>
    <row r="873" spans="2:20" x14ac:dyDescent="0.2"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</row>
    <row r="874" spans="2:20" x14ac:dyDescent="0.2"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</row>
    <row r="875" spans="2:20" x14ac:dyDescent="0.2"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</row>
    <row r="876" spans="2:20" x14ac:dyDescent="0.2"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</row>
    <row r="877" spans="2:20" x14ac:dyDescent="0.2"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</row>
    <row r="878" spans="2:20" x14ac:dyDescent="0.2"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</row>
    <row r="879" spans="2:20" x14ac:dyDescent="0.2"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</row>
    <row r="880" spans="2:20" x14ac:dyDescent="0.2"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</row>
    <row r="881" spans="2:20" x14ac:dyDescent="0.2"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</row>
    <row r="882" spans="2:20" x14ac:dyDescent="0.2"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</row>
    <row r="883" spans="2:20" x14ac:dyDescent="0.2"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</row>
    <row r="884" spans="2:20" x14ac:dyDescent="0.2"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</row>
    <row r="885" spans="2:20" x14ac:dyDescent="0.2"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</row>
    <row r="886" spans="2:20" x14ac:dyDescent="0.2"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</row>
    <row r="887" spans="2:20" x14ac:dyDescent="0.2"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</row>
    <row r="888" spans="2:20" x14ac:dyDescent="0.2"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</row>
    <row r="889" spans="2:20" x14ac:dyDescent="0.2"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</row>
    <row r="890" spans="2:20" x14ac:dyDescent="0.2"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</row>
    <row r="891" spans="2:20" x14ac:dyDescent="0.2"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</row>
    <row r="892" spans="2:20" x14ac:dyDescent="0.2"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</row>
    <row r="893" spans="2:20" x14ac:dyDescent="0.2"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</row>
    <row r="894" spans="2:20" x14ac:dyDescent="0.2"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</row>
    <row r="895" spans="2:20" x14ac:dyDescent="0.2"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</row>
    <row r="896" spans="2:20" x14ac:dyDescent="0.2"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</row>
    <row r="897" spans="2:20" x14ac:dyDescent="0.2"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</row>
    <row r="898" spans="2:20" x14ac:dyDescent="0.2"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</row>
    <row r="899" spans="2:20" x14ac:dyDescent="0.2"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</row>
    <row r="900" spans="2:20" x14ac:dyDescent="0.2"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</row>
    <row r="901" spans="2:20" x14ac:dyDescent="0.2"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</row>
    <row r="902" spans="2:20" x14ac:dyDescent="0.2"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</row>
    <row r="903" spans="2:20" x14ac:dyDescent="0.2"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</row>
    <row r="904" spans="2:20" x14ac:dyDescent="0.2"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</row>
    <row r="905" spans="2:20" x14ac:dyDescent="0.2"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</row>
    <row r="906" spans="2:20" x14ac:dyDescent="0.2"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</row>
    <row r="907" spans="2:20" x14ac:dyDescent="0.2"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</row>
    <row r="908" spans="2:20" x14ac:dyDescent="0.2"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</row>
    <row r="909" spans="2:20" x14ac:dyDescent="0.2"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</row>
    <row r="910" spans="2:20" x14ac:dyDescent="0.2"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</row>
    <row r="911" spans="2:20" x14ac:dyDescent="0.2"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</row>
    <row r="912" spans="2:20" x14ac:dyDescent="0.2"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</row>
    <row r="913" spans="2:20" x14ac:dyDescent="0.2"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</row>
    <row r="914" spans="2:20" x14ac:dyDescent="0.2"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</row>
    <row r="915" spans="2:20" x14ac:dyDescent="0.2"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</row>
    <row r="916" spans="2:20" x14ac:dyDescent="0.2"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</row>
    <row r="917" spans="2:20" x14ac:dyDescent="0.2"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</row>
    <row r="918" spans="2:20" x14ac:dyDescent="0.2"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</row>
    <row r="919" spans="2:20" x14ac:dyDescent="0.2"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</row>
    <row r="920" spans="2:20" x14ac:dyDescent="0.2"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</row>
    <row r="921" spans="2:20" x14ac:dyDescent="0.2"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</row>
    <row r="922" spans="2:20" x14ac:dyDescent="0.2"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</row>
    <row r="923" spans="2:20" x14ac:dyDescent="0.2"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</row>
    <row r="924" spans="2:20" x14ac:dyDescent="0.2"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</row>
    <row r="925" spans="2:20" x14ac:dyDescent="0.2"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</row>
    <row r="926" spans="2:20" x14ac:dyDescent="0.2"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</row>
    <row r="927" spans="2:20" x14ac:dyDescent="0.2"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</row>
    <row r="928" spans="2:20" x14ac:dyDescent="0.2"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</row>
    <row r="929" spans="2:20" x14ac:dyDescent="0.2"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</row>
    <row r="930" spans="2:20" x14ac:dyDescent="0.2"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</row>
    <row r="931" spans="2:20" x14ac:dyDescent="0.2"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</row>
    <row r="932" spans="2:20" x14ac:dyDescent="0.2"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</row>
    <row r="933" spans="2:20" x14ac:dyDescent="0.2"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</row>
    <row r="934" spans="2:20" x14ac:dyDescent="0.2"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</row>
    <row r="935" spans="2:20" x14ac:dyDescent="0.2"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</row>
    <row r="936" spans="2:20" x14ac:dyDescent="0.2"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</row>
    <row r="937" spans="2:20" x14ac:dyDescent="0.2"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</row>
    <row r="938" spans="2:20" x14ac:dyDescent="0.2"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</row>
    <row r="939" spans="2:20" x14ac:dyDescent="0.2"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</row>
    <row r="940" spans="2:20" x14ac:dyDescent="0.2"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</row>
    <row r="941" spans="2:20" x14ac:dyDescent="0.2"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</row>
    <row r="942" spans="2:20" x14ac:dyDescent="0.2"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</row>
    <row r="943" spans="2:20" x14ac:dyDescent="0.2"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</row>
    <row r="944" spans="2:20" x14ac:dyDescent="0.2"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</row>
    <row r="945" spans="2:20" x14ac:dyDescent="0.2"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</row>
    <row r="946" spans="2:20" x14ac:dyDescent="0.2"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</row>
    <row r="947" spans="2:20" x14ac:dyDescent="0.2"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</row>
    <row r="948" spans="2:20" x14ac:dyDescent="0.2"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</row>
    <row r="949" spans="2:20" x14ac:dyDescent="0.2"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</row>
    <row r="950" spans="2:20" x14ac:dyDescent="0.2"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</row>
    <row r="951" spans="2:20" x14ac:dyDescent="0.2"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</row>
    <row r="952" spans="2:20" x14ac:dyDescent="0.2"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</row>
    <row r="953" spans="2:20" x14ac:dyDescent="0.2"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</row>
    <row r="954" spans="2:20" x14ac:dyDescent="0.2"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</row>
    <row r="955" spans="2:20" x14ac:dyDescent="0.2"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</row>
    <row r="956" spans="2:20" x14ac:dyDescent="0.2"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</row>
    <row r="957" spans="2:20" x14ac:dyDescent="0.2"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</row>
    <row r="958" spans="2:20" x14ac:dyDescent="0.2"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</row>
    <row r="959" spans="2:20" x14ac:dyDescent="0.2"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</row>
    <row r="960" spans="2:20" x14ac:dyDescent="0.2"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</row>
    <row r="961" spans="2:20" x14ac:dyDescent="0.2"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</row>
    <row r="962" spans="2:20" x14ac:dyDescent="0.2"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</row>
    <row r="963" spans="2:20" x14ac:dyDescent="0.2"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</row>
    <row r="964" spans="2:20" x14ac:dyDescent="0.2"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</row>
    <row r="965" spans="2:20" x14ac:dyDescent="0.2"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</row>
    <row r="966" spans="2:20" x14ac:dyDescent="0.2"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</row>
    <row r="967" spans="2:20" x14ac:dyDescent="0.2"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</row>
    <row r="968" spans="2:20" x14ac:dyDescent="0.2"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</row>
    <row r="969" spans="2:20" x14ac:dyDescent="0.2"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</row>
    <row r="970" spans="2:20" x14ac:dyDescent="0.2"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</row>
    <row r="971" spans="2:20" x14ac:dyDescent="0.2"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</row>
    <row r="972" spans="2:20" x14ac:dyDescent="0.2"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</row>
    <row r="973" spans="2:20" x14ac:dyDescent="0.2"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</row>
    <row r="974" spans="2:20" x14ac:dyDescent="0.2"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</row>
    <row r="975" spans="2:20" x14ac:dyDescent="0.2"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</row>
    <row r="976" spans="2:20" x14ac:dyDescent="0.2"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</row>
    <row r="977" spans="2:20" x14ac:dyDescent="0.2"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</row>
    <row r="978" spans="2:20" x14ac:dyDescent="0.2"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</row>
    <row r="979" spans="2:20" x14ac:dyDescent="0.2"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</row>
    <row r="980" spans="2:20" x14ac:dyDescent="0.2"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</row>
    <row r="981" spans="2:20" x14ac:dyDescent="0.2"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</row>
    <row r="982" spans="2:20" x14ac:dyDescent="0.2"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</row>
    <row r="983" spans="2:20" x14ac:dyDescent="0.2"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</row>
    <row r="984" spans="2:20" x14ac:dyDescent="0.2"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</row>
    <row r="985" spans="2:20" x14ac:dyDescent="0.2"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</row>
    <row r="986" spans="2:20" x14ac:dyDescent="0.2"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</row>
    <row r="987" spans="2:20" x14ac:dyDescent="0.2"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</row>
    <row r="988" spans="2:20" x14ac:dyDescent="0.2"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</row>
    <row r="989" spans="2:20" x14ac:dyDescent="0.2"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</row>
    <row r="990" spans="2:20" x14ac:dyDescent="0.2"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</row>
    <row r="991" spans="2:20" x14ac:dyDescent="0.2"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</row>
    <row r="992" spans="2:20" x14ac:dyDescent="0.2"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</row>
    <row r="993" spans="2:20" x14ac:dyDescent="0.2"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</row>
    <row r="994" spans="2:20" x14ac:dyDescent="0.2"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</row>
    <row r="995" spans="2:20" x14ac:dyDescent="0.2"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</row>
    <row r="996" spans="2:20" x14ac:dyDescent="0.2"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</row>
    <row r="997" spans="2:20" x14ac:dyDescent="0.2"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</row>
    <row r="998" spans="2:20" x14ac:dyDescent="0.2"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</row>
    <row r="999" spans="2:20" x14ac:dyDescent="0.2"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</row>
    <row r="1000" spans="2:20" x14ac:dyDescent="0.2"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</row>
    <row r="1001" spans="2:20" x14ac:dyDescent="0.2"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</row>
    <row r="1002" spans="2:20" x14ac:dyDescent="0.2"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</row>
    <row r="1003" spans="2:20" x14ac:dyDescent="0.2"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</row>
    <row r="1004" spans="2:20" x14ac:dyDescent="0.2"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</row>
    <row r="1005" spans="2:20" x14ac:dyDescent="0.2"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</row>
    <row r="1006" spans="2:20" x14ac:dyDescent="0.2">
      <c r="B1006" s="44"/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</row>
    <row r="1007" spans="2:20" x14ac:dyDescent="0.2">
      <c r="B1007" s="44"/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</row>
    <row r="1008" spans="2:20" x14ac:dyDescent="0.2">
      <c r="B1008" s="44"/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</row>
    <row r="1009" spans="2:20" x14ac:dyDescent="0.2">
      <c r="B1009" s="44"/>
      <c r="C1009" s="44"/>
      <c r="D1009" s="44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</row>
    <row r="1010" spans="2:20" x14ac:dyDescent="0.2">
      <c r="B1010" s="44"/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</row>
    <row r="1011" spans="2:20" x14ac:dyDescent="0.2">
      <c r="B1011" s="44"/>
      <c r="C1011" s="44"/>
      <c r="D1011" s="44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</row>
    <row r="1012" spans="2:20" x14ac:dyDescent="0.2">
      <c r="B1012" s="44"/>
      <c r="C1012" s="44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</row>
    <row r="1013" spans="2:20" x14ac:dyDescent="0.2">
      <c r="B1013" s="44"/>
      <c r="C1013" s="44"/>
      <c r="D1013" s="44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</row>
    <row r="1014" spans="2:20" x14ac:dyDescent="0.2">
      <c r="B1014" s="44"/>
      <c r="C1014" s="44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</row>
    <row r="1015" spans="2:20" x14ac:dyDescent="0.2">
      <c r="B1015" s="44"/>
      <c r="C1015" s="44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</row>
    <row r="1016" spans="2:20" x14ac:dyDescent="0.2">
      <c r="B1016" s="44"/>
      <c r="C1016" s="44"/>
      <c r="D1016" s="44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</row>
    <row r="1017" spans="2:20" x14ac:dyDescent="0.2">
      <c r="B1017" s="44"/>
      <c r="C1017" s="44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</row>
    <row r="1018" spans="2:20" x14ac:dyDescent="0.2">
      <c r="B1018" s="44"/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</row>
    <row r="1019" spans="2:20" x14ac:dyDescent="0.2">
      <c r="B1019" s="44"/>
      <c r="C1019" s="44"/>
      <c r="D1019" s="44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</row>
    <row r="1020" spans="2:20" x14ac:dyDescent="0.2">
      <c r="B1020" s="44"/>
      <c r="C1020" s="44"/>
      <c r="D1020" s="44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</row>
    <row r="1021" spans="2:20" x14ac:dyDescent="0.2">
      <c r="B1021" s="44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</row>
    <row r="1022" spans="2:20" x14ac:dyDescent="0.2">
      <c r="B1022" s="44"/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</row>
    <row r="1023" spans="2:20" x14ac:dyDescent="0.2">
      <c r="B1023" s="44"/>
      <c r="C1023" s="44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</row>
    <row r="1024" spans="2:20" x14ac:dyDescent="0.2">
      <c r="B1024" s="44"/>
      <c r="C1024" s="44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</row>
    <row r="1025" spans="2:20" x14ac:dyDescent="0.2">
      <c r="B1025" s="44"/>
      <c r="C1025" s="44"/>
      <c r="D1025" s="44"/>
      <c r="E1025" s="44"/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  <c r="R1025" s="44"/>
      <c r="S1025" s="44"/>
      <c r="T1025" s="44"/>
    </row>
    <row r="1026" spans="2:20" x14ac:dyDescent="0.2">
      <c r="B1026" s="44"/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</row>
    <row r="1027" spans="2:20" x14ac:dyDescent="0.2">
      <c r="B1027" s="44"/>
      <c r="C1027" s="44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</row>
    <row r="1028" spans="2:20" x14ac:dyDescent="0.2">
      <c r="B1028" s="44"/>
      <c r="C1028" s="44"/>
      <c r="D1028" s="44"/>
      <c r="E1028" s="44"/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  <c r="R1028" s="44"/>
      <c r="S1028" s="44"/>
      <c r="T1028" s="44"/>
    </row>
    <row r="1029" spans="2:20" x14ac:dyDescent="0.2">
      <c r="B1029" s="44"/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</row>
    <row r="1030" spans="2:20" x14ac:dyDescent="0.2">
      <c r="B1030" s="44"/>
      <c r="C1030" s="44"/>
      <c r="D1030" s="44"/>
      <c r="E1030" s="44"/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</row>
    <row r="1031" spans="2:20" x14ac:dyDescent="0.2">
      <c r="B1031" s="44"/>
      <c r="C1031" s="44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</row>
    <row r="1032" spans="2:20" x14ac:dyDescent="0.2">
      <c r="B1032" s="44"/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</row>
    <row r="1033" spans="2:20" x14ac:dyDescent="0.2">
      <c r="B1033" s="44"/>
      <c r="C1033" s="44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</row>
    <row r="1034" spans="2:20" x14ac:dyDescent="0.2">
      <c r="B1034" s="44"/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</row>
    <row r="1035" spans="2:20" x14ac:dyDescent="0.2">
      <c r="B1035" s="44"/>
      <c r="C1035" s="44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  <c r="R1035" s="44"/>
      <c r="S1035" s="44"/>
      <c r="T1035" s="44"/>
    </row>
    <row r="1036" spans="2:20" x14ac:dyDescent="0.2">
      <c r="B1036" s="44"/>
      <c r="C1036" s="44"/>
      <c r="D1036" s="44"/>
      <c r="E1036" s="44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  <c r="R1036" s="44"/>
      <c r="S1036" s="44"/>
      <c r="T1036" s="44"/>
    </row>
    <row r="1037" spans="2:20" x14ac:dyDescent="0.2">
      <c r="B1037" s="44"/>
      <c r="C1037" s="44"/>
      <c r="D1037" s="44"/>
      <c r="E1037" s="44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  <c r="R1037" s="44"/>
      <c r="S1037" s="44"/>
      <c r="T1037" s="44"/>
    </row>
    <row r="1038" spans="2:20" x14ac:dyDescent="0.2">
      <c r="B1038" s="44"/>
      <c r="C1038" s="44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</row>
    <row r="1039" spans="2:20" x14ac:dyDescent="0.2">
      <c r="B1039" s="44"/>
      <c r="C1039" s="44"/>
      <c r="D1039" s="44"/>
      <c r="E1039" s="44"/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  <c r="R1039" s="44"/>
      <c r="S1039" s="44"/>
      <c r="T1039" s="44"/>
    </row>
    <row r="1040" spans="2:20" x14ac:dyDescent="0.2">
      <c r="B1040" s="44"/>
      <c r="C1040" s="44"/>
      <c r="D1040" s="44"/>
      <c r="E1040" s="44"/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  <c r="R1040" s="44"/>
      <c r="S1040" s="44"/>
      <c r="T1040" s="44"/>
    </row>
    <row r="1041" spans="2:20" x14ac:dyDescent="0.2">
      <c r="B1041" s="44"/>
      <c r="C1041" s="44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</row>
    <row r="1042" spans="2:20" x14ac:dyDescent="0.2">
      <c r="B1042" s="44"/>
      <c r="C1042" s="44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</row>
    <row r="1043" spans="2:20" x14ac:dyDescent="0.2">
      <c r="B1043" s="44"/>
      <c r="C1043" s="44"/>
      <c r="D1043" s="44"/>
      <c r="E1043" s="44"/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  <c r="R1043" s="44"/>
      <c r="S1043" s="44"/>
      <c r="T1043" s="44"/>
    </row>
    <row r="1044" spans="2:20" x14ac:dyDescent="0.2">
      <c r="B1044" s="44"/>
      <c r="C1044" s="44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</row>
    <row r="1045" spans="2:20" x14ac:dyDescent="0.2">
      <c r="B1045" s="44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</row>
    <row r="1046" spans="2:20" x14ac:dyDescent="0.2">
      <c r="B1046" s="44"/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  <c r="R1046" s="44"/>
      <c r="S1046" s="44"/>
      <c r="T1046" s="44"/>
    </row>
    <row r="1047" spans="2:20" x14ac:dyDescent="0.2"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4"/>
      <c r="T1047" s="44"/>
    </row>
    <row r="1048" spans="2:20" x14ac:dyDescent="0.2">
      <c r="B1048" s="44"/>
      <c r="C1048" s="44"/>
      <c r="D1048" s="44"/>
      <c r="E1048" s="44"/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  <c r="R1048" s="44"/>
      <c r="S1048" s="44"/>
      <c r="T1048" s="44"/>
    </row>
    <row r="1049" spans="2:20" x14ac:dyDescent="0.2">
      <c r="B1049" s="44"/>
      <c r="C1049" s="44"/>
      <c r="D1049" s="44"/>
      <c r="E1049" s="44"/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  <c r="R1049" s="44"/>
      <c r="S1049" s="44"/>
      <c r="T1049" s="44"/>
    </row>
    <row r="1050" spans="2:20" x14ac:dyDescent="0.2">
      <c r="B1050" s="44"/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</row>
    <row r="1051" spans="2:20" x14ac:dyDescent="0.2">
      <c r="B1051" s="44"/>
      <c r="C1051" s="44"/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  <c r="R1051" s="44"/>
      <c r="S1051" s="44"/>
      <c r="T1051" s="44"/>
    </row>
    <row r="1052" spans="2:20" x14ac:dyDescent="0.2">
      <c r="B1052" s="44"/>
      <c r="C1052" s="44"/>
      <c r="D1052" s="44"/>
      <c r="E1052" s="44"/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</row>
    <row r="1053" spans="2:20" x14ac:dyDescent="0.2">
      <c r="B1053" s="44"/>
      <c r="C1053" s="44"/>
      <c r="D1053" s="44"/>
      <c r="E1053" s="44"/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  <c r="R1053" s="44"/>
      <c r="S1053" s="44"/>
      <c r="T1053" s="44"/>
    </row>
    <row r="1054" spans="2:20" x14ac:dyDescent="0.2">
      <c r="B1054" s="44"/>
      <c r="C1054" s="44"/>
      <c r="D1054" s="44"/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</row>
    <row r="1055" spans="2:20" x14ac:dyDescent="0.2">
      <c r="B1055" s="44"/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</row>
    <row r="1056" spans="2:20" x14ac:dyDescent="0.2">
      <c r="B1056" s="44"/>
      <c r="C1056" s="44"/>
      <c r="D1056" s="44"/>
      <c r="E1056" s="44"/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  <c r="R1056" s="44"/>
      <c r="S1056" s="44"/>
      <c r="T1056" s="44"/>
    </row>
    <row r="1057" spans="2:20" x14ac:dyDescent="0.2">
      <c r="B1057" s="44"/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</row>
    <row r="1058" spans="2:20" x14ac:dyDescent="0.2">
      <c r="B1058" s="44"/>
      <c r="C1058" s="44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</row>
    <row r="1059" spans="2:20" x14ac:dyDescent="0.2">
      <c r="B1059" s="44"/>
      <c r="C1059" s="44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</row>
    <row r="1060" spans="2:20" x14ac:dyDescent="0.2">
      <c r="B1060" s="44"/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</row>
    <row r="1061" spans="2:20" x14ac:dyDescent="0.2">
      <c r="B1061" s="44"/>
      <c r="C1061" s="44"/>
      <c r="D1061" s="44"/>
      <c r="E1061" s="44"/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</row>
    <row r="1062" spans="2:20" x14ac:dyDescent="0.2">
      <c r="B1062" s="44"/>
      <c r="C1062" s="44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</row>
  </sheetData>
  <mergeCells count="90">
    <mergeCell ref="B51:M51"/>
    <mergeCell ref="B5:L5"/>
    <mergeCell ref="B1:L1"/>
    <mergeCell ref="B2:L2"/>
    <mergeCell ref="B3:G3"/>
    <mergeCell ref="I3:J3"/>
    <mergeCell ref="B4:L4"/>
    <mergeCell ref="B6:L6"/>
    <mergeCell ref="D7:F7"/>
    <mergeCell ref="B8:B9"/>
    <mergeCell ref="C8:C9"/>
    <mergeCell ref="G8:G9"/>
    <mergeCell ref="H8:H9"/>
    <mergeCell ref="I8:I9"/>
    <mergeCell ref="J8:J9"/>
    <mergeCell ref="K8:K9"/>
    <mergeCell ref="L8:L9"/>
    <mergeCell ref="B11:L11"/>
    <mergeCell ref="D12:F12"/>
    <mergeCell ref="B13:B14"/>
    <mergeCell ref="C13:C14"/>
    <mergeCell ref="G13:G14"/>
    <mergeCell ref="H13:H14"/>
    <mergeCell ref="I13:I14"/>
    <mergeCell ref="J13:J14"/>
    <mergeCell ref="K13:K14"/>
    <mergeCell ref="L13:L14"/>
    <mergeCell ref="C22:E22"/>
    <mergeCell ref="B17:K17"/>
    <mergeCell ref="C18:E18"/>
    <mergeCell ref="B19:K19"/>
    <mergeCell ref="C20:E20"/>
    <mergeCell ref="C21:E21"/>
    <mergeCell ref="B34:J34"/>
    <mergeCell ref="C23:E23"/>
    <mergeCell ref="B24:J24"/>
    <mergeCell ref="B25:K25"/>
    <mergeCell ref="C26:E26"/>
    <mergeCell ref="C27:E27"/>
    <mergeCell ref="C28:E28"/>
    <mergeCell ref="C29:E29"/>
    <mergeCell ref="C30:E30"/>
    <mergeCell ref="C31:E31"/>
    <mergeCell ref="C32:E32"/>
    <mergeCell ref="B33:J33"/>
    <mergeCell ref="C40:F40"/>
    <mergeCell ref="C41:F41"/>
    <mergeCell ref="C39:F39"/>
    <mergeCell ref="B36:K36"/>
    <mergeCell ref="C37:F37"/>
    <mergeCell ref="C38:F38"/>
    <mergeCell ref="C47:E47"/>
    <mergeCell ref="C49:E49"/>
    <mergeCell ref="C48:E48"/>
    <mergeCell ref="C42:F42"/>
    <mergeCell ref="C43:F43"/>
    <mergeCell ref="B44:J44"/>
    <mergeCell ref="B46:M46"/>
    <mergeCell ref="B60:I60"/>
    <mergeCell ref="B70:E70"/>
    <mergeCell ref="C50:E50"/>
    <mergeCell ref="B53:J53"/>
    <mergeCell ref="C54:E54"/>
    <mergeCell ref="C55:E55"/>
    <mergeCell ref="C56:E56"/>
    <mergeCell ref="C57:E57"/>
    <mergeCell ref="C58:E58"/>
    <mergeCell ref="C59:E59"/>
    <mergeCell ref="C67:E67"/>
    <mergeCell ref="F67:G67"/>
    <mergeCell ref="B68:E68"/>
    <mergeCell ref="F68:G68"/>
    <mergeCell ref="C64:E64"/>
    <mergeCell ref="F64:G64"/>
    <mergeCell ref="B72:D72"/>
    <mergeCell ref="B73:D73"/>
    <mergeCell ref="B74:D74"/>
    <mergeCell ref="B92:L92"/>
    <mergeCell ref="K62:L62"/>
    <mergeCell ref="I62:J62"/>
    <mergeCell ref="B62:G62"/>
    <mergeCell ref="C63:E63"/>
    <mergeCell ref="F63:G63"/>
    <mergeCell ref="C65:E65"/>
    <mergeCell ref="F65:G65"/>
    <mergeCell ref="C66:E66"/>
    <mergeCell ref="F66:G66"/>
    <mergeCell ref="B71:D71"/>
    <mergeCell ref="B75:L77"/>
    <mergeCell ref="G71:L73"/>
  </mergeCells>
  <phoneticPr fontId="4" type="noConversion"/>
  <pageMargins left="0.511811024" right="0.511811024" top="0.78740157499999996" bottom="0.78740157499999996" header="0.31496062000000002" footer="0.31496062000000002"/>
  <pageSetup paperSize="9" scale="71" fitToHeight="0" orientation="landscape" r:id="rId1"/>
  <rowBreaks count="2" manualBreakCount="2">
    <brk id="16" min="1" max="12" man="1"/>
    <brk id="44" min="1" max="1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C677-E615-462A-82A2-79784F35E3A4}">
  <sheetPr>
    <pageSetUpPr fitToPage="1"/>
  </sheetPr>
  <dimension ref="B1:AN1063"/>
  <sheetViews>
    <sheetView topLeftCell="A82" zoomScaleNormal="100" workbookViewId="0">
      <selection activeCell="B84" sqref="B84:D84"/>
    </sheetView>
  </sheetViews>
  <sheetFormatPr defaultRowHeight="12.75" x14ac:dyDescent="0.2"/>
  <cols>
    <col min="1" max="1" width="9.140625" style="43"/>
    <col min="2" max="2" width="7.85546875" style="43" customWidth="1"/>
    <col min="3" max="3" width="12.28515625" style="43" customWidth="1"/>
    <col min="4" max="4" width="12.5703125" style="43" customWidth="1"/>
    <col min="5" max="5" width="23.140625" style="43" customWidth="1"/>
    <col min="6" max="6" width="15.85546875" style="43" customWidth="1"/>
    <col min="7" max="7" width="16.140625" style="43" customWidth="1"/>
    <col min="8" max="8" width="16.85546875" style="43" customWidth="1"/>
    <col min="9" max="9" width="21.5703125" style="43" customWidth="1"/>
    <col min="10" max="10" width="19.42578125" style="43" customWidth="1"/>
    <col min="11" max="11" width="19.5703125" style="43" customWidth="1"/>
    <col min="12" max="12" width="18.7109375" style="43" customWidth="1"/>
    <col min="13" max="16384" width="9.140625" style="43"/>
  </cols>
  <sheetData>
    <row r="1" spans="2:12" ht="84.75" customHeight="1" thickBot="1" x14ac:dyDescent="0.25">
      <c r="B1" s="404"/>
      <c r="C1" s="405"/>
      <c r="D1" s="405"/>
      <c r="E1" s="405"/>
      <c r="F1" s="405"/>
      <c r="G1" s="405"/>
      <c r="H1" s="405"/>
      <c r="I1" s="405"/>
      <c r="J1" s="405"/>
      <c r="K1" s="405"/>
      <c r="L1" s="406"/>
    </row>
    <row r="2" spans="2:12" ht="21" thickBot="1" x14ac:dyDescent="0.25">
      <c r="B2" s="294" t="s">
        <v>624</v>
      </c>
      <c r="C2" s="295"/>
      <c r="D2" s="295"/>
      <c r="E2" s="295"/>
      <c r="F2" s="295"/>
      <c r="G2" s="295"/>
      <c r="H2" s="295"/>
      <c r="I2" s="295"/>
      <c r="J2" s="295"/>
      <c r="K2" s="309"/>
      <c r="L2" s="310"/>
    </row>
    <row r="3" spans="2:12" ht="30.75" customHeight="1" thickBot="1" x14ac:dyDescent="0.25">
      <c r="B3" s="311" t="s">
        <v>94</v>
      </c>
      <c r="C3" s="312"/>
      <c r="D3" s="312"/>
      <c r="E3" s="312"/>
      <c r="F3" s="312"/>
      <c r="G3" s="313"/>
      <c r="H3" s="22" t="s">
        <v>91</v>
      </c>
      <c r="I3" s="317" t="s">
        <v>92</v>
      </c>
      <c r="J3" s="318"/>
      <c r="K3" s="22" t="s">
        <v>745</v>
      </c>
      <c r="L3" s="48" t="s">
        <v>680</v>
      </c>
    </row>
    <row r="4" spans="2:12" ht="15.75" thickBot="1" x14ac:dyDescent="0.25">
      <c r="B4" s="288"/>
      <c r="C4" s="289"/>
      <c r="D4" s="289"/>
      <c r="E4" s="289"/>
      <c r="F4" s="289"/>
      <c r="G4" s="289"/>
      <c r="H4" s="289"/>
      <c r="I4" s="289"/>
      <c r="J4" s="289"/>
      <c r="K4" s="289"/>
      <c r="L4" s="290"/>
    </row>
    <row r="5" spans="2:12" ht="16.5" thickBot="1" x14ac:dyDescent="0.25">
      <c r="B5" s="392" t="s">
        <v>36</v>
      </c>
      <c r="C5" s="393"/>
      <c r="D5" s="393"/>
      <c r="E5" s="393"/>
      <c r="F5" s="393"/>
      <c r="G5" s="393"/>
      <c r="H5" s="393"/>
      <c r="I5" s="393"/>
      <c r="J5" s="393"/>
      <c r="K5" s="393"/>
      <c r="L5" s="394"/>
    </row>
    <row r="6" spans="2:12" ht="16.5" thickBot="1" x14ac:dyDescent="0.25">
      <c r="B6" s="489" t="s">
        <v>98</v>
      </c>
      <c r="C6" s="490"/>
      <c r="D6" s="490"/>
      <c r="E6" s="490"/>
      <c r="F6" s="490"/>
      <c r="G6" s="490"/>
      <c r="H6" s="490"/>
      <c r="I6" s="490"/>
      <c r="J6" s="490"/>
      <c r="K6" s="490"/>
      <c r="L6" s="491"/>
    </row>
    <row r="7" spans="2:12" ht="97.5" customHeight="1" thickBot="1" x14ac:dyDescent="0.25">
      <c r="B7" s="2" t="s">
        <v>38</v>
      </c>
      <c r="C7" s="25" t="s">
        <v>88</v>
      </c>
      <c r="D7" s="319" t="s">
        <v>194</v>
      </c>
      <c r="E7" s="320"/>
      <c r="F7" s="321"/>
      <c r="G7" s="2" t="s">
        <v>96</v>
      </c>
      <c r="H7" s="2" t="s">
        <v>195</v>
      </c>
      <c r="I7" s="2" t="s">
        <v>196</v>
      </c>
      <c r="J7" s="2" t="s">
        <v>44</v>
      </c>
      <c r="K7" s="2" t="s">
        <v>45</v>
      </c>
      <c r="L7" s="2" t="s">
        <v>52</v>
      </c>
    </row>
    <row r="8" spans="2:12" ht="48" customHeight="1" thickBot="1" x14ac:dyDescent="0.25">
      <c r="B8" s="322">
        <v>1</v>
      </c>
      <c r="C8" s="322" t="s">
        <v>99</v>
      </c>
      <c r="D8" s="2" t="s">
        <v>46</v>
      </c>
      <c r="E8" s="2" t="s">
        <v>47</v>
      </c>
      <c r="F8" s="2" t="s">
        <v>48</v>
      </c>
      <c r="G8" s="324">
        <f>E9*0.8339</f>
        <v>1251.867358</v>
      </c>
      <c r="H8" s="324">
        <v>290</v>
      </c>
      <c r="I8" s="324">
        <v>160.9</v>
      </c>
      <c r="J8" s="324">
        <v>9.51</v>
      </c>
      <c r="K8" s="324">
        <f>SUM(E9,F9,G8,H8,I8,J8)</f>
        <v>3813.9853580000004</v>
      </c>
      <c r="L8" s="326">
        <f>K8*D9</f>
        <v>15255.941432000001</v>
      </c>
    </row>
    <row r="9" spans="2:12" ht="15.75" thickBot="1" x14ac:dyDescent="0.25">
      <c r="B9" s="323"/>
      <c r="C9" s="323"/>
      <c r="D9" s="164">
        <v>4</v>
      </c>
      <c r="E9" s="15">
        <v>1501.22</v>
      </c>
      <c r="F9" s="15">
        <f>E9*0.4</f>
        <v>600.48800000000006</v>
      </c>
      <c r="G9" s="325"/>
      <c r="H9" s="325"/>
      <c r="I9" s="325"/>
      <c r="J9" s="325"/>
      <c r="K9" s="325"/>
      <c r="L9" s="327"/>
    </row>
    <row r="10" spans="2:12" ht="15.75" thickBot="1" x14ac:dyDescent="0.25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2:12" ht="16.5" thickBot="1" x14ac:dyDescent="0.25">
      <c r="B11" s="489" t="s">
        <v>100</v>
      </c>
      <c r="C11" s="490"/>
      <c r="D11" s="490"/>
      <c r="E11" s="490"/>
      <c r="F11" s="490"/>
      <c r="G11" s="490"/>
      <c r="H11" s="490"/>
      <c r="I11" s="490"/>
      <c r="J11" s="490"/>
      <c r="K11" s="490"/>
      <c r="L11" s="491"/>
    </row>
    <row r="12" spans="2:12" ht="98.25" customHeight="1" thickBot="1" x14ac:dyDescent="0.25">
      <c r="B12" s="2" t="s">
        <v>38</v>
      </c>
      <c r="C12" s="25" t="s">
        <v>88</v>
      </c>
      <c r="D12" s="319" t="s">
        <v>194</v>
      </c>
      <c r="E12" s="320"/>
      <c r="F12" s="321"/>
      <c r="G12" s="2" t="s">
        <v>96</v>
      </c>
      <c r="H12" s="2" t="s">
        <v>195</v>
      </c>
      <c r="I12" s="2" t="s">
        <v>196</v>
      </c>
      <c r="J12" s="2" t="s">
        <v>44</v>
      </c>
      <c r="K12" s="2" t="s">
        <v>45</v>
      </c>
      <c r="L12" s="2" t="s">
        <v>52</v>
      </c>
    </row>
    <row r="13" spans="2:12" ht="48" thickBot="1" x14ac:dyDescent="0.25">
      <c r="B13" s="322">
        <v>2</v>
      </c>
      <c r="C13" s="322" t="s">
        <v>101</v>
      </c>
      <c r="D13" s="2" t="s">
        <v>46</v>
      </c>
      <c r="E13" s="2" t="s">
        <v>47</v>
      </c>
      <c r="F13" s="2" t="s">
        <v>48</v>
      </c>
      <c r="G13" s="324">
        <f>E14*0.8339</f>
        <v>1104.9175</v>
      </c>
      <c r="H13" s="324">
        <v>290</v>
      </c>
      <c r="I13" s="324">
        <v>160.9</v>
      </c>
      <c r="J13" s="324">
        <v>9.51</v>
      </c>
      <c r="K13" s="324">
        <f>SUM(E14,F14,G13,H13,I13,J13)</f>
        <v>2890.3275000000003</v>
      </c>
      <c r="L13" s="326">
        <f>K13*D14</f>
        <v>23122.620000000003</v>
      </c>
    </row>
    <row r="14" spans="2:12" ht="15.75" thickBot="1" x14ac:dyDescent="0.25">
      <c r="B14" s="323"/>
      <c r="C14" s="323"/>
      <c r="D14" s="164">
        <f>D9*2</f>
        <v>8</v>
      </c>
      <c r="E14" s="15">
        <v>1325</v>
      </c>
      <c r="F14" s="15"/>
      <c r="G14" s="325"/>
      <c r="H14" s="325"/>
      <c r="I14" s="325"/>
      <c r="J14" s="325"/>
      <c r="K14" s="325"/>
      <c r="L14" s="327"/>
    </row>
    <row r="15" spans="2:12" ht="15.75" thickBot="1" x14ac:dyDescent="0.25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2:12" ht="16.5" thickBot="1" x14ac:dyDescent="0.25">
      <c r="B16" s="392" t="s">
        <v>53</v>
      </c>
      <c r="C16" s="393"/>
      <c r="D16" s="393"/>
      <c r="E16" s="393"/>
      <c r="F16" s="393"/>
      <c r="G16" s="393"/>
      <c r="H16" s="393"/>
      <c r="I16" s="393"/>
      <c r="J16" s="393"/>
      <c r="K16" s="394"/>
      <c r="L16" s="49"/>
    </row>
    <row r="17" spans="2:12" ht="49.5" customHeight="1" thickBot="1" x14ac:dyDescent="0.25">
      <c r="B17" s="2" t="s">
        <v>38</v>
      </c>
      <c r="C17" s="319" t="s">
        <v>54</v>
      </c>
      <c r="D17" s="320"/>
      <c r="E17" s="321"/>
      <c r="F17" s="2" t="s">
        <v>55</v>
      </c>
      <c r="G17" s="2" t="s">
        <v>56</v>
      </c>
      <c r="H17" s="2" t="s">
        <v>57</v>
      </c>
      <c r="I17" s="2" t="s">
        <v>747</v>
      </c>
      <c r="J17" s="2" t="s">
        <v>744</v>
      </c>
      <c r="K17" s="2" t="s">
        <v>59</v>
      </c>
      <c r="L17" s="49"/>
    </row>
    <row r="18" spans="2:12" ht="16.5" thickBot="1" x14ac:dyDescent="0.25">
      <c r="B18" s="306" t="s">
        <v>65</v>
      </c>
      <c r="C18" s="307"/>
      <c r="D18" s="307"/>
      <c r="E18" s="307"/>
      <c r="F18" s="307"/>
      <c r="G18" s="307"/>
      <c r="H18" s="307"/>
      <c r="I18" s="307"/>
      <c r="J18" s="307"/>
      <c r="K18" s="308"/>
      <c r="L18" s="49"/>
    </row>
    <row r="19" spans="2:12" ht="32.25" customHeight="1" x14ac:dyDescent="0.2">
      <c r="B19" s="20">
        <v>1</v>
      </c>
      <c r="C19" s="328" t="s">
        <v>60</v>
      </c>
      <c r="D19" s="328"/>
      <c r="E19" s="328"/>
      <c r="F19" s="9" t="str">
        <f>'Coleta RSU'!F19</f>
        <v>SBC 62006  (OUT/2023)</v>
      </c>
      <c r="G19" s="10">
        <f>'Coleta RSU'!G19</f>
        <v>69.900000000000006</v>
      </c>
      <c r="H19" s="9">
        <v>6</v>
      </c>
      <c r="I19" s="9">
        <v>4</v>
      </c>
      <c r="J19" s="9">
        <f>(D$9+D$14)*I19</f>
        <v>48</v>
      </c>
      <c r="K19" s="21">
        <f>J19*G19/9</f>
        <v>372.8</v>
      </c>
      <c r="L19" s="49"/>
    </row>
    <row r="20" spans="2:12" ht="30" customHeight="1" x14ac:dyDescent="0.2">
      <c r="B20" s="27">
        <v>2</v>
      </c>
      <c r="C20" s="329" t="s">
        <v>61</v>
      </c>
      <c r="D20" s="329"/>
      <c r="E20" s="329"/>
      <c r="F20" s="4" t="str">
        <f>'Coleta RSU'!F20</f>
        <v>Cotação - CT01</v>
      </c>
      <c r="G20" s="5">
        <f>'Coleta RSU'!G20</f>
        <v>85</v>
      </c>
      <c r="H20" s="4">
        <v>6</v>
      </c>
      <c r="I20" s="4">
        <v>4</v>
      </c>
      <c r="J20" s="9">
        <f>(D$9+D$14)*I20</f>
        <v>48</v>
      </c>
      <c r="K20" s="21">
        <f t="shared" ref="K20:K22" si="0">J20*G20/9</f>
        <v>453.33333333333331</v>
      </c>
      <c r="L20" s="49"/>
    </row>
    <row r="21" spans="2:12" ht="30" x14ac:dyDescent="0.2">
      <c r="B21" s="27">
        <v>3</v>
      </c>
      <c r="C21" s="329" t="s">
        <v>62</v>
      </c>
      <c r="D21" s="329"/>
      <c r="E21" s="329"/>
      <c r="F21" s="4" t="str">
        <f>'Coleta RSU'!F21</f>
        <v>SBC 12893 (OUT/2023)</v>
      </c>
      <c r="G21" s="5">
        <f>'Coleta RSU'!G21</f>
        <v>64.12</v>
      </c>
      <c r="H21" s="4">
        <v>6</v>
      </c>
      <c r="I21" s="4">
        <v>2</v>
      </c>
      <c r="J21" s="9">
        <f>(D$9+D$14)*I21</f>
        <v>24</v>
      </c>
      <c r="K21" s="21">
        <f t="shared" si="0"/>
        <v>170.98666666666668</v>
      </c>
      <c r="L21" s="49"/>
    </row>
    <row r="22" spans="2:12" ht="38.25" customHeight="1" thickBot="1" x14ac:dyDescent="0.25">
      <c r="B22" s="18">
        <v>4</v>
      </c>
      <c r="C22" s="334" t="s">
        <v>63</v>
      </c>
      <c r="D22" s="334"/>
      <c r="E22" s="334"/>
      <c r="F22" s="12" t="str">
        <f>'Coleta RSU'!F22</f>
        <v>Cotação - CT02</v>
      </c>
      <c r="G22" s="14">
        <f>'Coleta RSU'!G22</f>
        <v>17.23</v>
      </c>
      <c r="H22" s="12">
        <v>6</v>
      </c>
      <c r="I22" s="12">
        <v>2</v>
      </c>
      <c r="J22" s="9">
        <f>(D$9+D$14)*I22</f>
        <v>24</v>
      </c>
      <c r="K22" s="21">
        <f t="shared" si="0"/>
        <v>45.946666666666665</v>
      </c>
      <c r="L22" s="49"/>
    </row>
    <row r="23" spans="2:12" ht="16.5" thickBot="1" x14ac:dyDescent="0.25">
      <c r="B23" s="335" t="s">
        <v>64</v>
      </c>
      <c r="C23" s="336"/>
      <c r="D23" s="336"/>
      <c r="E23" s="336"/>
      <c r="F23" s="336"/>
      <c r="G23" s="336"/>
      <c r="H23" s="336"/>
      <c r="I23" s="336"/>
      <c r="J23" s="337"/>
      <c r="K23" s="26">
        <f>SUM(K19:K22)</f>
        <v>1043.0666666666666</v>
      </c>
      <c r="L23" s="49"/>
    </row>
    <row r="24" spans="2:12" ht="15.75" x14ac:dyDescent="0.2">
      <c r="B24" s="486" t="s">
        <v>66</v>
      </c>
      <c r="C24" s="487"/>
      <c r="D24" s="487"/>
      <c r="E24" s="487"/>
      <c r="F24" s="487"/>
      <c r="G24" s="487"/>
      <c r="H24" s="487"/>
      <c r="I24" s="487"/>
      <c r="J24" s="487"/>
      <c r="K24" s="488"/>
      <c r="L24" s="49"/>
    </row>
    <row r="25" spans="2:12" ht="30" x14ac:dyDescent="0.2">
      <c r="B25" s="20">
        <v>5</v>
      </c>
      <c r="C25" s="328" t="s">
        <v>67</v>
      </c>
      <c r="D25" s="328"/>
      <c r="E25" s="328"/>
      <c r="F25" s="9" t="str">
        <f>'Coleta RSU'!F25</f>
        <v>SINAPI 36152 (DEZ/2023)</v>
      </c>
      <c r="G25" s="10">
        <f>'Coleta RSU'!G25</f>
        <v>5.28</v>
      </c>
      <c r="H25" s="9">
        <v>12</v>
      </c>
      <c r="I25" s="9">
        <v>2</v>
      </c>
      <c r="J25" s="9">
        <f>(D$9+D$14)*I25</f>
        <v>24</v>
      </c>
      <c r="K25" s="21">
        <f>J25*G25/9</f>
        <v>14.08</v>
      </c>
      <c r="L25" s="49"/>
    </row>
    <row r="26" spans="2:12" ht="30" x14ac:dyDescent="0.2">
      <c r="B26" s="27">
        <v>6</v>
      </c>
      <c r="C26" s="329" t="s">
        <v>68</v>
      </c>
      <c r="D26" s="329"/>
      <c r="E26" s="329"/>
      <c r="F26" s="4" t="str">
        <f>'Coleta RSU'!F26</f>
        <v>SBC 2210 (OUT/2023)</v>
      </c>
      <c r="G26" s="5">
        <f>'Coleta RSU'!G26</f>
        <v>2.4900000000000002</v>
      </c>
      <c r="H26" s="4">
        <v>6</v>
      </c>
      <c r="I26" s="4">
        <v>4</v>
      </c>
      <c r="J26" s="9">
        <f t="shared" ref="J26:J30" si="1">(D$9+D$14)*I26</f>
        <v>48</v>
      </c>
      <c r="K26" s="21">
        <f t="shared" ref="K26:K31" si="2">J26*G26/9</f>
        <v>13.280000000000001</v>
      </c>
      <c r="L26" s="49"/>
    </row>
    <row r="27" spans="2:12" ht="30" x14ac:dyDescent="0.2">
      <c r="B27" s="27">
        <v>7</v>
      </c>
      <c r="C27" s="329" t="s">
        <v>69</v>
      </c>
      <c r="D27" s="329"/>
      <c r="E27" s="329"/>
      <c r="F27" s="4" t="str">
        <f>'Coleta RSU'!F27</f>
        <v>SBC 7300  (OUT/2023)</v>
      </c>
      <c r="G27" s="5">
        <f>'Coleta RSU'!G27</f>
        <v>6</v>
      </c>
      <c r="H27" s="4">
        <v>6</v>
      </c>
      <c r="I27" s="4">
        <v>4</v>
      </c>
      <c r="J27" s="9">
        <f t="shared" si="1"/>
        <v>48</v>
      </c>
      <c r="K27" s="21">
        <f t="shared" si="2"/>
        <v>32</v>
      </c>
      <c r="L27" s="49"/>
    </row>
    <row r="28" spans="2:12" ht="30" x14ac:dyDescent="0.2">
      <c r="B28" s="27">
        <v>8</v>
      </c>
      <c r="C28" s="329" t="s">
        <v>70</v>
      </c>
      <c r="D28" s="329"/>
      <c r="E28" s="329"/>
      <c r="F28" s="4" t="str">
        <f>'Coleta RSU'!F28</f>
        <v>SBC 37523 (OUT/2023)</v>
      </c>
      <c r="G28" s="5">
        <f>'Coleta RSU'!G28</f>
        <v>3.91</v>
      </c>
      <c r="H28" s="4">
        <v>6</v>
      </c>
      <c r="I28" s="4">
        <v>4</v>
      </c>
      <c r="J28" s="9">
        <f t="shared" si="1"/>
        <v>48</v>
      </c>
      <c r="K28" s="21">
        <f t="shared" si="2"/>
        <v>20.853333333333335</v>
      </c>
      <c r="L28" s="49"/>
    </row>
    <row r="29" spans="2:12" ht="30" x14ac:dyDescent="0.2">
      <c r="B29" s="27">
        <v>9</v>
      </c>
      <c r="C29" s="329" t="s">
        <v>71</v>
      </c>
      <c r="D29" s="329"/>
      <c r="E29" s="329"/>
      <c r="F29" s="4" t="str">
        <f>'Coleta RSU'!F29</f>
        <v>Cotação - CT05</v>
      </c>
      <c r="G29" s="5">
        <f>'Coleta RSU'!G29</f>
        <v>18.399999999999999</v>
      </c>
      <c r="H29" s="4">
        <v>5</v>
      </c>
      <c r="I29" s="4">
        <v>4</v>
      </c>
      <c r="J29" s="9">
        <f t="shared" si="1"/>
        <v>48</v>
      </c>
      <c r="K29" s="21">
        <f t="shared" si="2"/>
        <v>98.133333333333326</v>
      </c>
      <c r="L29" s="49"/>
    </row>
    <row r="30" spans="2:12" ht="30" x14ac:dyDescent="0.2">
      <c r="B30" s="27">
        <v>10</v>
      </c>
      <c r="C30" s="329" t="s">
        <v>72</v>
      </c>
      <c r="D30" s="329"/>
      <c r="E30" s="329"/>
      <c r="F30" s="4" t="str">
        <f>'Coleta RSU'!F30</f>
        <v>SBC  38001 (OUT/2023)</v>
      </c>
      <c r="G30" s="5">
        <f>'Coleta RSU'!G29</f>
        <v>18.399999999999999</v>
      </c>
      <c r="H30" s="4">
        <v>12</v>
      </c>
      <c r="I30" s="4">
        <v>2</v>
      </c>
      <c r="J30" s="9">
        <f t="shared" si="1"/>
        <v>24</v>
      </c>
      <c r="K30" s="21">
        <f t="shared" si="2"/>
        <v>49.066666666666663</v>
      </c>
      <c r="L30" s="49"/>
    </row>
    <row r="31" spans="2:12" ht="30.75" thickBot="1" x14ac:dyDescent="0.25">
      <c r="B31" s="18">
        <v>11</v>
      </c>
      <c r="C31" s="334" t="s">
        <v>103</v>
      </c>
      <c r="D31" s="334"/>
      <c r="E31" s="334"/>
      <c r="F31" s="12" t="s">
        <v>437</v>
      </c>
      <c r="G31" s="14">
        <v>41.8</v>
      </c>
      <c r="H31" s="12">
        <v>12</v>
      </c>
      <c r="I31" s="12">
        <v>2</v>
      </c>
      <c r="J31" s="9">
        <f>(D$9+D$14)*I31</f>
        <v>24</v>
      </c>
      <c r="K31" s="21">
        <f t="shared" si="2"/>
        <v>111.46666666666665</v>
      </c>
      <c r="L31" s="49"/>
    </row>
    <row r="32" spans="2:12" ht="16.5" thickBot="1" x14ac:dyDescent="0.25">
      <c r="B32" s="335" t="s">
        <v>73</v>
      </c>
      <c r="C32" s="336"/>
      <c r="D32" s="336"/>
      <c r="E32" s="336"/>
      <c r="F32" s="336"/>
      <c r="G32" s="336"/>
      <c r="H32" s="336"/>
      <c r="I32" s="336"/>
      <c r="J32" s="337"/>
      <c r="K32" s="29">
        <f>SUM(K25:K31)</f>
        <v>338.88</v>
      </c>
      <c r="L32" s="49"/>
    </row>
    <row r="33" spans="2:12" ht="18.75" thickBot="1" x14ac:dyDescent="0.25">
      <c r="B33" s="389" t="s">
        <v>74</v>
      </c>
      <c r="C33" s="390"/>
      <c r="D33" s="390"/>
      <c r="E33" s="390"/>
      <c r="F33" s="390"/>
      <c r="G33" s="390"/>
      <c r="H33" s="390"/>
      <c r="I33" s="390"/>
      <c r="J33" s="391"/>
      <c r="K33" s="16">
        <f>SUM(K32,K23)</f>
        <v>1381.9466666666667</v>
      </c>
      <c r="L33" s="49"/>
    </row>
    <row r="34" spans="2:12" ht="15.75" thickBo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2:12" ht="18.75" customHeight="1" thickBot="1" x14ac:dyDescent="0.25">
      <c r="B35" s="392" t="s">
        <v>104</v>
      </c>
      <c r="C35" s="393"/>
      <c r="D35" s="393"/>
      <c r="E35" s="393"/>
      <c r="F35" s="393"/>
      <c r="G35" s="393"/>
      <c r="H35" s="393"/>
      <c r="I35" s="393"/>
      <c r="J35" s="393"/>
      <c r="K35" s="394"/>
      <c r="L35" s="49"/>
    </row>
    <row r="36" spans="2:12" ht="19.5" customHeight="1" thickBot="1" x14ac:dyDescent="0.25">
      <c r="B36" s="2" t="s">
        <v>38</v>
      </c>
      <c r="C36" s="319" t="s">
        <v>54</v>
      </c>
      <c r="D36" s="320"/>
      <c r="E36" s="320"/>
      <c r="F36" s="321"/>
      <c r="G36" s="2" t="s">
        <v>55</v>
      </c>
      <c r="H36" s="2" t="s">
        <v>20</v>
      </c>
      <c r="I36" s="2" t="s">
        <v>748</v>
      </c>
      <c r="J36" s="2" t="s">
        <v>56</v>
      </c>
      <c r="K36" s="2" t="s">
        <v>59</v>
      </c>
      <c r="L36" s="49"/>
    </row>
    <row r="37" spans="2:12" ht="31.5" customHeight="1" x14ac:dyDescent="0.2">
      <c r="B37" s="39">
        <v>1</v>
      </c>
      <c r="C37" s="368" t="s">
        <v>105</v>
      </c>
      <c r="D37" s="369"/>
      <c r="E37" s="369"/>
      <c r="F37" s="370"/>
      <c r="G37" s="9" t="s">
        <v>438</v>
      </c>
      <c r="H37" s="9" t="s">
        <v>125</v>
      </c>
      <c r="I37" s="9">
        <f>D14</f>
        <v>8</v>
      </c>
      <c r="J37" s="10">
        <f>COTAÇÕES!E127</f>
        <v>55.9</v>
      </c>
      <c r="K37" s="21">
        <f>J37*I37/9</f>
        <v>49.68888888888889</v>
      </c>
      <c r="L37" s="49"/>
    </row>
    <row r="38" spans="2:12" ht="31.5" customHeight="1" x14ac:dyDescent="0.2">
      <c r="B38" s="50">
        <v>2</v>
      </c>
      <c r="C38" s="371" t="s">
        <v>106</v>
      </c>
      <c r="D38" s="372"/>
      <c r="E38" s="372"/>
      <c r="F38" s="373"/>
      <c r="G38" s="9" t="s">
        <v>439</v>
      </c>
      <c r="H38" s="4" t="s">
        <v>125</v>
      </c>
      <c r="I38" s="9">
        <f>D14</f>
        <v>8</v>
      </c>
      <c r="J38" s="5">
        <f>COTAÇÕES!E134</f>
        <v>79.900000000000006</v>
      </c>
      <c r="K38" s="21">
        <f t="shared" ref="K38:K56" si="3">J38*I38/9</f>
        <v>71.022222222222226</v>
      </c>
      <c r="L38" s="49"/>
    </row>
    <row r="39" spans="2:12" ht="28.5" customHeight="1" x14ac:dyDescent="0.2">
      <c r="B39" s="50">
        <v>3</v>
      </c>
      <c r="C39" s="371" t="s">
        <v>107</v>
      </c>
      <c r="D39" s="372"/>
      <c r="E39" s="372"/>
      <c r="F39" s="373"/>
      <c r="G39" s="9" t="s">
        <v>440</v>
      </c>
      <c r="H39" s="4" t="s">
        <v>125</v>
      </c>
      <c r="I39" s="4">
        <v>60</v>
      </c>
      <c r="J39" s="5">
        <f>COTAÇÕES!E141</f>
        <v>199.9</v>
      </c>
      <c r="K39" s="21">
        <f t="shared" si="3"/>
        <v>1332.6666666666667</v>
      </c>
      <c r="L39" s="49"/>
    </row>
    <row r="40" spans="2:12" ht="30" customHeight="1" x14ac:dyDescent="0.2">
      <c r="B40" s="50">
        <v>4</v>
      </c>
      <c r="C40" s="371" t="s">
        <v>108</v>
      </c>
      <c r="D40" s="372"/>
      <c r="E40" s="372"/>
      <c r="F40" s="373"/>
      <c r="G40" s="9" t="s">
        <v>441</v>
      </c>
      <c r="H40" s="4" t="s">
        <v>125</v>
      </c>
      <c r="I40" s="4">
        <v>10</v>
      </c>
      <c r="J40" s="5">
        <f>COTAÇÕES!E260</f>
        <v>36.54</v>
      </c>
      <c r="K40" s="21">
        <f t="shared" si="3"/>
        <v>40.599999999999994</v>
      </c>
      <c r="L40" s="49"/>
    </row>
    <row r="41" spans="2:12" ht="30.75" customHeight="1" x14ac:dyDescent="0.2">
      <c r="B41" s="50">
        <v>5</v>
      </c>
      <c r="C41" s="374" t="s">
        <v>109</v>
      </c>
      <c r="D41" s="375"/>
      <c r="E41" s="375"/>
      <c r="F41" s="376"/>
      <c r="G41" s="4" t="s">
        <v>442</v>
      </c>
      <c r="H41" s="4" t="s">
        <v>125</v>
      </c>
      <c r="I41" s="51">
        <v>10</v>
      </c>
      <c r="J41" s="52">
        <v>12.99</v>
      </c>
      <c r="K41" s="21">
        <f t="shared" si="3"/>
        <v>14.433333333333334</v>
      </c>
      <c r="L41" s="49"/>
    </row>
    <row r="42" spans="2:12" ht="30" customHeight="1" x14ac:dyDescent="0.2">
      <c r="B42" s="50">
        <v>6</v>
      </c>
      <c r="C42" s="374" t="s">
        <v>110</v>
      </c>
      <c r="D42" s="375"/>
      <c r="E42" s="375"/>
      <c r="F42" s="376"/>
      <c r="G42" s="9" t="s">
        <v>443</v>
      </c>
      <c r="H42" s="4" t="s">
        <v>125</v>
      </c>
      <c r="I42" s="9">
        <f>$D$14</f>
        <v>8</v>
      </c>
      <c r="J42" s="52">
        <f>COTAÇÕES!E148</f>
        <v>78.94</v>
      </c>
      <c r="K42" s="21">
        <f t="shared" si="3"/>
        <v>70.168888888888887</v>
      </c>
      <c r="L42" s="49"/>
    </row>
    <row r="43" spans="2:12" ht="30.75" customHeight="1" x14ac:dyDescent="0.2">
      <c r="B43" s="50">
        <v>7</v>
      </c>
      <c r="C43" s="374" t="s">
        <v>111</v>
      </c>
      <c r="D43" s="375"/>
      <c r="E43" s="375"/>
      <c r="F43" s="376"/>
      <c r="G43" s="9" t="s">
        <v>444</v>
      </c>
      <c r="H43" s="4" t="s">
        <v>125</v>
      </c>
      <c r="I43" s="9">
        <f>$D$14</f>
        <v>8</v>
      </c>
      <c r="J43" s="52">
        <f>COTAÇÕES!E155</f>
        <v>61</v>
      </c>
      <c r="K43" s="21">
        <f t="shared" si="3"/>
        <v>54.222222222222221</v>
      </c>
      <c r="L43" s="49"/>
    </row>
    <row r="44" spans="2:12" ht="30.75" customHeight="1" x14ac:dyDescent="0.2">
      <c r="B44" s="50">
        <v>8</v>
      </c>
      <c r="C44" s="374" t="s">
        <v>112</v>
      </c>
      <c r="D44" s="375"/>
      <c r="E44" s="375"/>
      <c r="F44" s="376"/>
      <c r="G44" s="9" t="s">
        <v>445</v>
      </c>
      <c r="H44" s="4" t="s">
        <v>125</v>
      </c>
      <c r="I44" s="9">
        <f>$D$14</f>
        <v>8</v>
      </c>
      <c r="J44" s="52">
        <f>COTAÇÕES!E162</f>
        <v>69.89</v>
      </c>
      <c r="K44" s="21">
        <f t="shared" si="3"/>
        <v>62.124444444444443</v>
      </c>
      <c r="L44" s="49"/>
    </row>
    <row r="45" spans="2:12" ht="31.5" customHeight="1" x14ac:dyDescent="0.2">
      <c r="B45" s="50">
        <v>9</v>
      </c>
      <c r="C45" s="374" t="s">
        <v>113</v>
      </c>
      <c r="D45" s="375"/>
      <c r="E45" s="375"/>
      <c r="F45" s="376"/>
      <c r="G45" s="9" t="s">
        <v>446</v>
      </c>
      <c r="H45" s="4" t="s">
        <v>125</v>
      </c>
      <c r="I45" s="9">
        <f>$D$14</f>
        <v>8</v>
      </c>
      <c r="J45" s="52">
        <f>COTAÇÕES!E169</f>
        <v>33.9</v>
      </c>
      <c r="K45" s="21">
        <f t="shared" si="3"/>
        <v>30.133333333333333</v>
      </c>
      <c r="L45" s="49"/>
    </row>
    <row r="46" spans="2:12" ht="35.25" customHeight="1" x14ac:dyDescent="0.2">
      <c r="B46" s="142">
        <v>10</v>
      </c>
      <c r="C46" s="383" t="s">
        <v>114</v>
      </c>
      <c r="D46" s="384"/>
      <c r="E46" s="384"/>
      <c r="F46" s="385"/>
      <c r="G46" s="99" t="s">
        <v>542</v>
      </c>
      <c r="H46" s="99" t="s">
        <v>125</v>
      </c>
      <c r="I46" s="132">
        <v>4</v>
      </c>
      <c r="J46" s="133">
        <f>90*4</f>
        <v>360</v>
      </c>
      <c r="K46" s="21">
        <f t="shared" si="3"/>
        <v>160</v>
      </c>
      <c r="L46" s="49"/>
    </row>
    <row r="47" spans="2:12" ht="30" x14ac:dyDescent="0.2">
      <c r="B47" s="50">
        <v>11</v>
      </c>
      <c r="C47" s="374" t="s">
        <v>115</v>
      </c>
      <c r="D47" s="375"/>
      <c r="E47" s="375"/>
      <c r="F47" s="376"/>
      <c r="G47" s="9" t="s">
        <v>447</v>
      </c>
      <c r="H47" s="4" t="s">
        <v>125</v>
      </c>
      <c r="I47" s="9">
        <f>$D$14</f>
        <v>8</v>
      </c>
      <c r="J47" s="52">
        <f>COTAÇÕES!E176</f>
        <v>79.900000000000006</v>
      </c>
      <c r="K47" s="21">
        <f t="shared" si="3"/>
        <v>71.022222222222226</v>
      </c>
      <c r="L47" s="49"/>
    </row>
    <row r="48" spans="2:12" ht="27" customHeight="1" x14ac:dyDescent="0.2">
      <c r="B48" s="50">
        <v>12</v>
      </c>
      <c r="C48" s="380" t="s">
        <v>116</v>
      </c>
      <c r="D48" s="381"/>
      <c r="E48" s="381"/>
      <c r="F48" s="382"/>
      <c r="G48" s="9" t="s">
        <v>448</v>
      </c>
      <c r="H48" s="4" t="s">
        <v>125</v>
      </c>
      <c r="I48" s="9">
        <f>$D$14</f>
        <v>8</v>
      </c>
      <c r="J48" s="52">
        <f>COTAÇÕES!E183</f>
        <v>79.900000000000006</v>
      </c>
      <c r="K48" s="21">
        <f t="shared" si="3"/>
        <v>71.022222222222226</v>
      </c>
      <c r="L48" s="49"/>
    </row>
    <row r="49" spans="2:40" ht="30" x14ac:dyDescent="0.2">
      <c r="B49" s="50">
        <v>13</v>
      </c>
      <c r="C49" s="374" t="s">
        <v>117</v>
      </c>
      <c r="D49" s="375"/>
      <c r="E49" s="375"/>
      <c r="F49" s="376"/>
      <c r="G49" s="9" t="s">
        <v>449</v>
      </c>
      <c r="H49" s="4" t="s">
        <v>125</v>
      </c>
      <c r="I49" s="51">
        <f>D$9</f>
        <v>4</v>
      </c>
      <c r="J49" s="52">
        <f>COTAÇÕES!E190</f>
        <v>47</v>
      </c>
      <c r="K49" s="21">
        <f t="shared" si="3"/>
        <v>20.888888888888889</v>
      </c>
      <c r="L49" s="49"/>
    </row>
    <row r="50" spans="2:40" ht="31.5" customHeight="1" x14ac:dyDescent="0.2">
      <c r="B50" s="50">
        <v>14</v>
      </c>
      <c r="C50" s="380" t="s">
        <v>118</v>
      </c>
      <c r="D50" s="381"/>
      <c r="E50" s="381"/>
      <c r="F50" s="382"/>
      <c r="G50" s="9" t="s">
        <v>450</v>
      </c>
      <c r="H50" s="4" t="s">
        <v>125</v>
      </c>
      <c r="I50" s="51">
        <f>D$9</f>
        <v>4</v>
      </c>
      <c r="J50" s="52">
        <f>COTAÇÕES!E197</f>
        <v>71</v>
      </c>
      <c r="K50" s="21">
        <f t="shared" si="3"/>
        <v>31.555555555555557</v>
      </c>
      <c r="L50" s="49"/>
    </row>
    <row r="51" spans="2:40" ht="30" x14ac:dyDescent="0.2">
      <c r="B51" s="50">
        <v>15</v>
      </c>
      <c r="C51" s="374" t="s">
        <v>119</v>
      </c>
      <c r="D51" s="375"/>
      <c r="E51" s="375"/>
      <c r="F51" s="376"/>
      <c r="G51" s="4" t="s">
        <v>451</v>
      </c>
      <c r="H51" s="4" t="s">
        <v>125</v>
      </c>
      <c r="I51" s="51">
        <f>D14</f>
        <v>8</v>
      </c>
      <c r="J51" s="52">
        <v>144</v>
      </c>
      <c r="K51" s="21">
        <f t="shared" si="3"/>
        <v>128</v>
      </c>
      <c r="L51" s="49"/>
    </row>
    <row r="52" spans="2:40" ht="31.5" customHeight="1" x14ac:dyDescent="0.2">
      <c r="B52" s="50">
        <v>16</v>
      </c>
      <c r="C52" s="380" t="s">
        <v>120</v>
      </c>
      <c r="D52" s="381"/>
      <c r="E52" s="381"/>
      <c r="F52" s="382"/>
      <c r="G52" s="9" t="s">
        <v>452</v>
      </c>
      <c r="H52" s="4" t="s">
        <v>125</v>
      </c>
      <c r="I52" s="53">
        <v>20000</v>
      </c>
      <c r="J52" s="52">
        <f>COTAÇÕES!E204</f>
        <v>0.78</v>
      </c>
      <c r="K52" s="21">
        <f t="shared" si="3"/>
        <v>1733.3333333333333</v>
      </c>
      <c r="L52" s="49"/>
    </row>
    <row r="53" spans="2:40" ht="33.75" customHeight="1" x14ac:dyDescent="0.2">
      <c r="B53" s="50">
        <v>17</v>
      </c>
      <c r="C53" s="383" t="s">
        <v>121</v>
      </c>
      <c r="D53" s="384"/>
      <c r="E53" s="384"/>
      <c r="F53" s="385"/>
      <c r="G53" s="99" t="s">
        <v>540</v>
      </c>
      <c r="H53" s="99" t="s">
        <v>126</v>
      </c>
      <c r="I53" s="132">
        <v>400</v>
      </c>
      <c r="J53" s="133">
        <f>COTAÇÕES!E336</f>
        <v>4.1326666666666663</v>
      </c>
      <c r="K53" s="21">
        <f t="shared" si="3"/>
        <v>183.67407407407407</v>
      </c>
      <c r="L53" s="49"/>
    </row>
    <row r="54" spans="2:40" ht="30" x14ac:dyDescent="0.2">
      <c r="B54" s="50">
        <v>18</v>
      </c>
      <c r="C54" s="374" t="s">
        <v>122</v>
      </c>
      <c r="D54" s="375"/>
      <c r="E54" s="375"/>
      <c r="F54" s="376"/>
      <c r="G54" s="9" t="s">
        <v>453</v>
      </c>
      <c r="H54" s="4" t="s">
        <v>126</v>
      </c>
      <c r="I54" s="51">
        <v>550</v>
      </c>
      <c r="J54" s="52">
        <f>COTAÇÕES!E211</f>
        <v>5.666666666666667</v>
      </c>
      <c r="K54" s="21">
        <f t="shared" si="3"/>
        <v>346.2962962962963</v>
      </c>
      <c r="L54" s="49"/>
    </row>
    <row r="55" spans="2:40" ht="30" x14ac:dyDescent="0.2">
      <c r="B55" s="50">
        <v>19</v>
      </c>
      <c r="C55" s="374" t="s">
        <v>123</v>
      </c>
      <c r="D55" s="375"/>
      <c r="E55" s="375"/>
      <c r="F55" s="376"/>
      <c r="G55" s="9" t="s">
        <v>454</v>
      </c>
      <c r="H55" s="4" t="s">
        <v>125</v>
      </c>
      <c r="I55" s="51">
        <f>D14*2</f>
        <v>16</v>
      </c>
      <c r="J55" s="52">
        <f>COTAÇÕES!E218</f>
        <v>46.88</v>
      </c>
      <c r="K55" s="21">
        <f t="shared" si="3"/>
        <v>83.342222222222233</v>
      </c>
      <c r="L55" s="49"/>
    </row>
    <row r="56" spans="2:40" ht="30.75" thickBot="1" x14ac:dyDescent="0.25">
      <c r="B56" s="54">
        <v>20</v>
      </c>
      <c r="C56" s="386" t="s">
        <v>124</v>
      </c>
      <c r="D56" s="387"/>
      <c r="E56" s="387"/>
      <c r="F56" s="388"/>
      <c r="G56" s="95" t="s">
        <v>533</v>
      </c>
      <c r="H56" s="129" t="s">
        <v>125</v>
      </c>
      <c r="I56" s="130">
        <v>6</v>
      </c>
      <c r="J56" s="131">
        <f>COTAÇÕES!E329</f>
        <v>140.55000000000001</v>
      </c>
      <c r="K56" s="21">
        <f t="shared" si="3"/>
        <v>93.7</v>
      </c>
      <c r="L56" s="49"/>
    </row>
    <row r="57" spans="2:40" ht="18.75" thickBot="1" x14ac:dyDescent="0.3">
      <c r="B57" s="377" t="s">
        <v>127</v>
      </c>
      <c r="C57" s="378"/>
      <c r="D57" s="378"/>
      <c r="E57" s="378"/>
      <c r="F57" s="378"/>
      <c r="G57" s="378"/>
      <c r="H57" s="378"/>
      <c r="I57" s="378"/>
      <c r="J57" s="379"/>
      <c r="K57" s="60">
        <f>SUM(K37:K56)</f>
        <v>4647.8948148148147</v>
      </c>
      <c r="L57" s="49"/>
    </row>
    <row r="58" spans="2:40" ht="18.75" thickBot="1" x14ac:dyDescent="0.3">
      <c r="B58" s="122"/>
      <c r="C58" s="122"/>
      <c r="D58" s="122"/>
      <c r="E58" s="122"/>
      <c r="F58" s="122"/>
      <c r="G58" s="122"/>
      <c r="H58" s="122"/>
      <c r="I58" s="122"/>
      <c r="J58" s="122"/>
      <c r="K58" s="123"/>
      <c r="L58" s="49"/>
    </row>
    <row r="59" spans="2:40" s="107" customFormat="1" ht="27.75" customHeight="1" thickBot="1" x14ac:dyDescent="0.3">
      <c r="B59" s="480" t="s">
        <v>728</v>
      </c>
      <c r="C59" s="507"/>
      <c r="D59" s="507"/>
      <c r="E59" s="507"/>
      <c r="F59" s="507"/>
      <c r="G59" s="507"/>
      <c r="H59" s="507"/>
      <c r="I59" s="507"/>
      <c r="J59" s="507"/>
      <c r="K59" s="507"/>
      <c r="L59" s="508"/>
      <c r="M59" s="44"/>
      <c r="N59" s="44"/>
      <c r="O59" s="44"/>
      <c r="P59" s="44"/>
      <c r="Q59" s="44"/>
      <c r="R59" s="106"/>
      <c r="S59" s="106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</row>
    <row r="60" spans="2:40" s="107" customFormat="1" ht="30.75" customHeight="1" x14ac:dyDescent="0.25">
      <c r="B60" s="253" t="s">
        <v>38</v>
      </c>
      <c r="C60" s="509" t="s">
        <v>54</v>
      </c>
      <c r="D60" s="510"/>
      <c r="E60" s="511"/>
      <c r="F60" s="254" t="s">
        <v>690</v>
      </c>
      <c r="G60" s="254" t="s">
        <v>691</v>
      </c>
      <c r="H60" s="254" t="s">
        <v>692</v>
      </c>
      <c r="I60" s="254" t="s">
        <v>693</v>
      </c>
      <c r="J60" s="254" t="s">
        <v>694</v>
      </c>
      <c r="K60" s="278" t="s">
        <v>695</v>
      </c>
      <c r="L60" s="279" t="s">
        <v>696</v>
      </c>
      <c r="M60" s="108"/>
      <c r="N60" s="108"/>
      <c r="O60" s="108"/>
      <c r="P60" s="108"/>
      <c r="Q60" s="108"/>
      <c r="R60" s="112"/>
      <c r="S60" s="112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</row>
    <row r="61" spans="2:40" s="107" customFormat="1" ht="40.5" customHeight="1" x14ac:dyDescent="0.25">
      <c r="B61" s="239" t="s">
        <v>548</v>
      </c>
      <c r="C61" s="512" t="s">
        <v>732</v>
      </c>
      <c r="D61" s="513"/>
      <c r="E61" s="514"/>
      <c r="F61" s="240">
        <v>2650.08</v>
      </c>
      <c r="G61" s="241">
        <v>36</v>
      </c>
      <c r="H61" s="242">
        <v>0</v>
      </c>
      <c r="I61" s="243">
        <f>F61/36</f>
        <v>73.61333333333333</v>
      </c>
      <c r="J61" s="241" t="s">
        <v>463</v>
      </c>
      <c r="K61" s="280" t="s">
        <v>464</v>
      </c>
      <c r="L61" s="281">
        <f>I61+K61</f>
        <v>88.61333333333333</v>
      </c>
      <c r="M61" s="44"/>
      <c r="N61" s="44"/>
      <c r="O61" s="44"/>
      <c r="P61" s="44"/>
      <c r="Q61" s="44"/>
      <c r="R61" s="106"/>
      <c r="S61" s="106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</row>
    <row r="62" spans="2:40" s="107" customFormat="1" ht="29.25" customHeight="1" x14ac:dyDescent="0.25">
      <c r="B62" s="247">
        <v>44593</v>
      </c>
      <c r="C62" s="433" t="s">
        <v>729</v>
      </c>
      <c r="D62" s="434"/>
      <c r="E62" s="435"/>
      <c r="F62" s="240">
        <f>COTAÇÕES!E225</f>
        <v>2444.33</v>
      </c>
      <c r="G62" s="241">
        <v>36</v>
      </c>
      <c r="H62" s="242">
        <v>0</v>
      </c>
      <c r="I62" s="243">
        <f>F62/G62</f>
        <v>67.898055555555558</v>
      </c>
      <c r="J62" s="241" t="s">
        <v>463</v>
      </c>
      <c r="K62" s="280" t="s">
        <v>464</v>
      </c>
      <c r="L62" s="281">
        <f>I62+K62</f>
        <v>82.898055555555558</v>
      </c>
      <c r="M62" s="44"/>
      <c r="N62" s="44"/>
      <c r="O62" s="44"/>
      <c r="P62" s="44"/>
      <c r="Q62" s="44"/>
      <c r="R62" s="106"/>
      <c r="S62" s="106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</row>
    <row r="63" spans="2:40" s="107" customFormat="1" ht="33.75" customHeight="1" x14ac:dyDescent="0.25">
      <c r="B63" s="247">
        <v>44621</v>
      </c>
      <c r="C63" s="433" t="s">
        <v>730</v>
      </c>
      <c r="D63" s="434"/>
      <c r="E63" s="435"/>
      <c r="F63" s="240">
        <f>COTAÇÕES!E253</f>
        <v>1949</v>
      </c>
      <c r="G63" s="241">
        <v>36</v>
      </c>
      <c r="H63" s="242">
        <v>0</v>
      </c>
      <c r="I63" s="243">
        <f>F63/G63</f>
        <v>54.138888888888886</v>
      </c>
      <c r="J63" s="241" t="s">
        <v>463</v>
      </c>
      <c r="K63" s="241" t="s">
        <v>464</v>
      </c>
      <c r="L63" s="281">
        <f>I63+K63</f>
        <v>69.138888888888886</v>
      </c>
      <c r="M63" s="44"/>
      <c r="N63" s="44"/>
      <c r="O63" s="44"/>
      <c r="P63" s="44"/>
      <c r="Q63" s="44"/>
      <c r="R63" s="106"/>
      <c r="S63" s="106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</row>
    <row r="64" spans="2:40" s="107" customFormat="1" ht="30.75" customHeight="1" thickBot="1" x14ac:dyDescent="0.3">
      <c r="B64" s="271">
        <v>44652</v>
      </c>
      <c r="C64" s="493" t="s">
        <v>731</v>
      </c>
      <c r="D64" s="494"/>
      <c r="E64" s="495"/>
      <c r="F64" s="282">
        <v>2119.81</v>
      </c>
      <c r="G64" s="273">
        <v>36</v>
      </c>
      <c r="H64" s="274">
        <v>0</v>
      </c>
      <c r="I64" s="275">
        <f>F64/G64</f>
        <v>58.883611111111108</v>
      </c>
      <c r="J64" s="273" t="s">
        <v>463</v>
      </c>
      <c r="K64" s="283" t="s">
        <v>464</v>
      </c>
      <c r="L64" s="284">
        <f>I64+K64</f>
        <v>73.883611111111108</v>
      </c>
      <c r="M64" s="44"/>
      <c r="N64" s="44"/>
      <c r="O64" s="44"/>
      <c r="P64" s="44"/>
      <c r="Q64" s="44"/>
      <c r="R64" s="106"/>
      <c r="S64" s="106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</row>
    <row r="65" spans="2:40" s="107" customFormat="1" ht="14.25" customHeight="1" thickBot="1" x14ac:dyDescent="0.3">
      <c r="B65" s="504"/>
      <c r="C65" s="505"/>
      <c r="D65" s="505"/>
      <c r="E65" s="505"/>
      <c r="F65" s="505"/>
      <c r="G65" s="505"/>
      <c r="H65" s="505"/>
      <c r="I65" s="505"/>
      <c r="J65" s="505"/>
      <c r="K65" s="505"/>
      <c r="L65" s="506"/>
      <c r="M65" s="44"/>
      <c r="N65" s="44"/>
      <c r="O65" s="44"/>
      <c r="P65" s="44"/>
      <c r="Q65" s="44"/>
      <c r="R65" s="106"/>
      <c r="S65" s="106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</row>
    <row r="66" spans="2:40" ht="15.75" thickBot="1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</row>
    <row r="67" spans="2:40" ht="16.5" thickBot="1" x14ac:dyDescent="0.3">
      <c r="B67" s="401" t="s">
        <v>128</v>
      </c>
      <c r="C67" s="402"/>
      <c r="D67" s="402"/>
      <c r="E67" s="402"/>
      <c r="F67" s="402"/>
      <c r="G67" s="402"/>
      <c r="H67" s="402"/>
      <c r="I67" s="402"/>
      <c r="J67" s="403"/>
      <c r="K67" s="49"/>
      <c r="L67" s="49"/>
    </row>
    <row r="68" spans="2:40" ht="31.5" customHeight="1" thickBot="1" x14ac:dyDescent="0.25">
      <c r="B68" s="55" t="s">
        <v>129</v>
      </c>
      <c r="C68" s="398" t="s">
        <v>130</v>
      </c>
      <c r="D68" s="399"/>
      <c r="E68" s="400"/>
      <c r="F68" s="55" t="s">
        <v>131</v>
      </c>
      <c r="G68" s="55" t="s">
        <v>20</v>
      </c>
      <c r="H68" s="55" t="s">
        <v>132</v>
      </c>
      <c r="I68" s="2" t="s">
        <v>56</v>
      </c>
      <c r="J68" s="2" t="s">
        <v>59</v>
      </c>
      <c r="K68" s="49"/>
      <c r="L68" s="49"/>
    </row>
    <row r="69" spans="2:40" ht="31.5" customHeight="1" x14ac:dyDescent="0.2">
      <c r="B69" s="20">
        <v>1</v>
      </c>
      <c r="C69" s="328" t="s">
        <v>135</v>
      </c>
      <c r="D69" s="328"/>
      <c r="E69" s="328"/>
      <c r="F69" s="9" t="s">
        <v>455</v>
      </c>
      <c r="G69" s="9" t="s">
        <v>133</v>
      </c>
      <c r="H69" s="9">
        <f>D9</f>
        <v>4</v>
      </c>
      <c r="I69" s="10">
        <v>88.61</v>
      </c>
      <c r="J69" s="21">
        <f>I69*H69</f>
        <v>354.44</v>
      </c>
      <c r="K69" s="1"/>
      <c r="L69" s="1"/>
      <c r="M69" s="44"/>
      <c r="N69" s="44"/>
      <c r="O69" s="44"/>
      <c r="P69" s="44"/>
      <c r="Q69" s="44"/>
      <c r="R69" s="44"/>
      <c r="S69" s="44"/>
      <c r="T69" s="44"/>
    </row>
    <row r="70" spans="2:40" ht="30" customHeight="1" x14ac:dyDescent="0.2">
      <c r="B70" s="27">
        <v>2</v>
      </c>
      <c r="C70" s="329" t="s">
        <v>136</v>
      </c>
      <c r="D70" s="329"/>
      <c r="E70" s="329"/>
      <c r="F70" s="4" t="s">
        <v>456</v>
      </c>
      <c r="G70" s="4" t="s">
        <v>133</v>
      </c>
      <c r="H70" s="4">
        <v>4</v>
      </c>
      <c r="I70" s="5">
        <f>L64</f>
        <v>73.883611111111108</v>
      </c>
      <c r="J70" s="28">
        <f>I70*H70</f>
        <v>295.53444444444443</v>
      </c>
      <c r="K70" s="1"/>
      <c r="L70" s="1"/>
      <c r="M70" s="44"/>
      <c r="N70" s="44"/>
      <c r="O70" s="44"/>
      <c r="P70" s="44"/>
      <c r="Q70" s="44"/>
      <c r="R70" s="44"/>
      <c r="S70" s="44"/>
      <c r="T70" s="44"/>
    </row>
    <row r="71" spans="2:40" ht="40.5" customHeight="1" x14ac:dyDescent="0.2">
      <c r="B71" s="98">
        <v>5</v>
      </c>
      <c r="C71" s="333" t="s">
        <v>139</v>
      </c>
      <c r="D71" s="333"/>
      <c r="E71" s="333"/>
      <c r="F71" s="99" t="s">
        <v>472</v>
      </c>
      <c r="G71" s="99" t="s">
        <v>134</v>
      </c>
      <c r="H71" s="183">
        <f>J81</f>
        <v>674.56</v>
      </c>
      <c r="I71" s="100">
        <v>5.76</v>
      </c>
      <c r="J71" s="101">
        <f t="shared" ref="J71:J72" si="4">I71*H71</f>
        <v>3885.4655999999995</v>
      </c>
      <c r="K71" s="1"/>
      <c r="L71" s="1"/>
      <c r="M71" s="44"/>
      <c r="N71" s="44"/>
      <c r="O71" s="44"/>
      <c r="P71" s="44"/>
      <c r="Q71" s="44"/>
      <c r="R71" s="44"/>
      <c r="S71" s="44"/>
      <c r="T71" s="44"/>
    </row>
    <row r="72" spans="2:40" ht="47.25" customHeight="1" thickBot="1" x14ac:dyDescent="0.25">
      <c r="B72" s="102">
        <v>6</v>
      </c>
      <c r="C72" s="339" t="s">
        <v>140</v>
      </c>
      <c r="D72" s="339"/>
      <c r="E72" s="339"/>
      <c r="F72" s="99" t="s">
        <v>473</v>
      </c>
      <c r="G72" s="103" t="s">
        <v>134</v>
      </c>
      <c r="H72" s="103">
        <f>H71/25</f>
        <v>26.982399999999998</v>
      </c>
      <c r="I72" s="104">
        <f>COTAÇÕES!E246</f>
        <v>64.86</v>
      </c>
      <c r="J72" s="105">
        <f t="shared" si="4"/>
        <v>1750.0784639999999</v>
      </c>
      <c r="K72" s="1"/>
      <c r="L72" s="1"/>
      <c r="M72" s="44"/>
      <c r="N72" s="44"/>
      <c r="O72" s="44"/>
      <c r="P72" s="44"/>
      <c r="Q72" s="44"/>
      <c r="R72" s="44"/>
      <c r="S72" s="44"/>
      <c r="T72" s="44"/>
    </row>
    <row r="73" spans="2:40" ht="18.75" thickBot="1" x14ac:dyDescent="0.25">
      <c r="B73" s="389" t="s">
        <v>141</v>
      </c>
      <c r="C73" s="390"/>
      <c r="D73" s="390"/>
      <c r="E73" s="390"/>
      <c r="F73" s="390"/>
      <c r="G73" s="390"/>
      <c r="H73" s="390"/>
      <c r="I73" s="391"/>
      <c r="J73" s="61">
        <f>SUM(J69:J72)</f>
        <v>6285.5185084444438</v>
      </c>
      <c r="K73" s="1"/>
      <c r="L73" s="1"/>
      <c r="M73" s="44"/>
      <c r="N73" s="44"/>
      <c r="O73" s="44"/>
      <c r="P73" s="44"/>
      <c r="Q73" s="44"/>
      <c r="R73" s="44"/>
      <c r="S73" s="44"/>
      <c r="T73" s="44"/>
    </row>
    <row r="74" spans="2:40" ht="15.75" thickBot="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4"/>
      <c r="N74" s="44"/>
      <c r="O74" s="44"/>
      <c r="P74" s="44"/>
      <c r="Q74" s="44"/>
      <c r="R74" s="44"/>
      <c r="S74" s="44"/>
      <c r="T74" s="44"/>
    </row>
    <row r="75" spans="2:40" ht="16.5" thickBot="1" x14ac:dyDescent="0.25">
      <c r="B75" s="392" t="s">
        <v>159</v>
      </c>
      <c r="C75" s="393"/>
      <c r="D75" s="393"/>
      <c r="E75" s="393"/>
      <c r="F75" s="393"/>
      <c r="G75" s="394"/>
      <c r="H75" s="1"/>
      <c r="I75" s="1"/>
      <c r="J75" s="1"/>
      <c r="K75" s="1"/>
      <c r="L75" s="1"/>
      <c r="M75" s="44"/>
      <c r="N75" s="44"/>
      <c r="O75" s="44"/>
      <c r="P75" s="44"/>
      <c r="Q75" s="44"/>
      <c r="R75" s="44"/>
      <c r="S75" s="44"/>
      <c r="T75" s="44"/>
    </row>
    <row r="76" spans="2:40" ht="16.5" thickBot="1" x14ac:dyDescent="0.25">
      <c r="B76" s="2" t="s">
        <v>38</v>
      </c>
      <c r="C76" s="319" t="s">
        <v>54</v>
      </c>
      <c r="D76" s="320"/>
      <c r="E76" s="321"/>
      <c r="F76" s="319" t="s">
        <v>158</v>
      </c>
      <c r="G76" s="321"/>
      <c r="H76" s="1"/>
      <c r="I76" s="417" t="s">
        <v>606</v>
      </c>
      <c r="J76" s="418"/>
      <c r="K76" s="1"/>
      <c r="L76" s="1"/>
      <c r="M76" s="44"/>
      <c r="N76" s="44"/>
      <c r="O76" s="44"/>
      <c r="P76" s="44"/>
      <c r="Q76" s="44"/>
      <c r="R76" s="44"/>
      <c r="S76" s="44"/>
      <c r="T76" s="44"/>
    </row>
    <row r="77" spans="2:40" ht="15" x14ac:dyDescent="0.25">
      <c r="B77" s="20">
        <v>1</v>
      </c>
      <c r="C77" s="328" t="s">
        <v>84</v>
      </c>
      <c r="D77" s="328"/>
      <c r="E77" s="328"/>
      <c r="F77" s="415">
        <f>L8+L13</f>
        <v>38378.561432000002</v>
      </c>
      <c r="G77" s="416"/>
      <c r="H77" s="1"/>
      <c r="I77" s="143" t="s">
        <v>681</v>
      </c>
      <c r="J77" s="173">
        <v>1</v>
      </c>
      <c r="K77" s="1"/>
      <c r="L77" s="1"/>
      <c r="M77" s="44"/>
      <c r="N77" s="44"/>
      <c r="O77" s="44"/>
      <c r="P77" s="44"/>
      <c r="Q77" s="44"/>
      <c r="R77" s="44"/>
      <c r="S77" s="44"/>
      <c r="T77" s="44"/>
    </row>
    <row r="78" spans="2:40" ht="15" x14ac:dyDescent="0.25">
      <c r="B78" s="27">
        <v>2</v>
      </c>
      <c r="C78" s="329" t="s">
        <v>160</v>
      </c>
      <c r="D78" s="329"/>
      <c r="E78" s="329"/>
      <c r="F78" s="421">
        <f>K33</f>
        <v>1381.9466666666667</v>
      </c>
      <c r="G78" s="422"/>
      <c r="H78" s="1"/>
      <c r="I78" s="144" t="s">
        <v>682</v>
      </c>
      <c r="J78" s="174">
        <v>8</v>
      </c>
      <c r="K78" s="1"/>
      <c r="L78" s="1"/>
      <c r="M78" s="44"/>
      <c r="N78" s="44"/>
      <c r="O78" s="44"/>
      <c r="P78" s="44"/>
      <c r="Q78" s="44"/>
      <c r="R78" s="44"/>
      <c r="S78" s="44"/>
      <c r="T78" s="44"/>
    </row>
    <row r="79" spans="2:40" ht="15" x14ac:dyDescent="0.25">
      <c r="B79" s="27">
        <v>3</v>
      </c>
      <c r="C79" s="329" t="s">
        <v>145</v>
      </c>
      <c r="D79" s="329"/>
      <c r="E79" s="329"/>
      <c r="F79" s="421">
        <f>K57</f>
        <v>4647.8948148148147</v>
      </c>
      <c r="G79" s="422"/>
      <c r="H79" s="1"/>
      <c r="I79" s="144" t="s">
        <v>733</v>
      </c>
      <c r="J79" s="174">
        <f>D9</f>
        <v>4</v>
      </c>
      <c r="K79" s="1"/>
      <c r="L79" s="1"/>
      <c r="M79" s="44"/>
      <c r="N79" s="44"/>
      <c r="O79" s="44"/>
      <c r="P79" s="44"/>
      <c r="Q79" s="44"/>
      <c r="R79" s="44"/>
      <c r="S79" s="44"/>
      <c r="T79" s="44"/>
    </row>
    <row r="80" spans="2:40" ht="15.75" thickBot="1" x14ac:dyDescent="0.3">
      <c r="B80" s="18">
        <v>4</v>
      </c>
      <c r="C80" s="334" t="s">
        <v>161</v>
      </c>
      <c r="D80" s="334"/>
      <c r="E80" s="334"/>
      <c r="F80" s="423">
        <f>J73</f>
        <v>6285.5185084444438</v>
      </c>
      <c r="G80" s="424"/>
      <c r="H80" s="1"/>
      <c r="I80" s="165" t="s">
        <v>684</v>
      </c>
      <c r="J80" s="176">
        <v>21.08</v>
      </c>
      <c r="K80" s="1"/>
      <c r="L80" s="1"/>
      <c r="M80" s="44"/>
      <c r="N80" s="44"/>
      <c r="O80" s="44"/>
      <c r="P80" s="44"/>
      <c r="Q80" s="44"/>
      <c r="R80" s="44"/>
      <c r="S80" s="44"/>
      <c r="T80" s="44"/>
    </row>
    <row r="81" spans="2:20" ht="18.75" thickBot="1" x14ac:dyDescent="0.3">
      <c r="B81" s="389" t="s">
        <v>162</v>
      </c>
      <c r="C81" s="390"/>
      <c r="D81" s="390"/>
      <c r="E81" s="391"/>
      <c r="F81" s="425">
        <f>SUM(F77:G80)</f>
        <v>50693.92142192593</v>
      </c>
      <c r="G81" s="426"/>
      <c r="H81" s="1"/>
      <c r="I81" s="162" t="s">
        <v>703</v>
      </c>
      <c r="J81" s="163">
        <f>J77*J78*J79*J80</f>
        <v>674.56</v>
      </c>
      <c r="K81" s="1"/>
      <c r="L81" s="1"/>
      <c r="M81" s="44"/>
      <c r="N81" s="44"/>
      <c r="O81" s="44"/>
      <c r="P81" s="44"/>
      <c r="Q81" s="44"/>
      <c r="R81" s="44"/>
      <c r="S81" s="44"/>
      <c r="T81" s="44"/>
    </row>
    <row r="82" spans="2:20" ht="15.75" thickBot="1" x14ac:dyDescent="0.25">
      <c r="F82" s="1"/>
      <c r="G82" s="1"/>
      <c r="H82" s="1"/>
      <c r="I82" s="1"/>
      <c r="J82" s="1"/>
      <c r="K82" s="1"/>
      <c r="L82" s="1"/>
      <c r="M82" s="44"/>
      <c r="N82" s="44"/>
      <c r="O82" s="44"/>
      <c r="P82" s="44"/>
      <c r="Q82" s="44"/>
      <c r="R82" s="44"/>
      <c r="S82" s="44"/>
      <c r="T82" s="44"/>
    </row>
    <row r="83" spans="2:20" ht="16.5" thickBot="1" x14ac:dyDescent="0.25">
      <c r="B83" s="392" t="s">
        <v>163</v>
      </c>
      <c r="C83" s="393"/>
      <c r="D83" s="393"/>
      <c r="E83" s="394"/>
      <c r="F83" s="1"/>
      <c r="G83" s="1"/>
      <c r="H83" s="1"/>
      <c r="I83" s="1"/>
      <c r="J83" s="1"/>
      <c r="K83" s="1"/>
      <c r="L83" s="1"/>
      <c r="M83" s="44"/>
      <c r="N83" s="44"/>
      <c r="O83" s="44"/>
      <c r="P83" s="44"/>
      <c r="Q83" s="44"/>
      <c r="R83" s="44"/>
      <c r="S83" s="44"/>
      <c r="T83" s="44"/>
    </row>
    <row r="84" spans="2:20" ht="15" x14ac:dyDescent="0.2">
      <c r="B84" s="348" t="s">
        <v>749</v>
      </c>
      <c r="C84" s="349"/>
      <c r="D84" s="350"/>
      <c r="E84" s="178">
        <f>F81</f>
        <v>50693.92142192593</v>
      </c>
      <c r="F84" s="1"/>
      <c r="G84" s="1"/>
      <c r="H84" s="1"/>
      <c r="I84" s="1"/>
      <c r="J84" s="1"/>
      <c r="K84" s="1"/>
      <c r="L84" s="1"/>
      <c r="M84" s="44"/>
      <c r="N84" s="44"/>
      <c r="O84" s="44"/>
      <c r="P84" s="44"/>
      <c r="Q84" s="44"/>
      <c r="R84" s="44"/>
      <c r="S84" s="44"/>
      <c r="T84" s="44"/>
    </row>
    <row r="85" spans="2:20" ht="15.75" thickBot="1" x14ac:dyDescent="0.25">
      <c r="B85" s="340" t="s">
        <v>626</v>
      </c>
      <c r="C85" s="341"/>
      <c r="D85" s="342"/>
      <c r="E85" s="206">
        <v>146499.13</v>
      </c>
      <c r="F85" s="1"/>
      <c r="G85" s="1"/>
      <c r="H85" s="1"/>
      <c r="I85" s="1"/>
      <c r="J85" s="1"/>
      <c r="K85" s="1"/>
      <c r="L85" s="1"/>
      <c r="M85" s="44"/>
      <c r="N85" s="44"/>
      <c r="O85" s="44"/>
      <c r="P85" s="44"/>
      <c r="Q85" s="44"/>
      <c r="R85" s="44"/>
      <c r="S85" s="44"/>
      <c r="T85" s="44"/>
    </row>
    <row r="86" spans="2:20" ht="18.75" thickBot="1" x14ac:dyDescent="0.25">
      <c r="B86" s="343" t="s">
        <v>605</v>
      </c>
      <c r="C86" s="344"/>
      <c r="D86" s="344"/>
      <c r="E86" s="33">
        <f>E84/E85</f>
        <v>0.34603564827945343</v>
      </c>
      <c r="F86" s="1"/>
      <c r="G86" s="1"/>
      <c r="H86" s="1"/>
      <c r="I86" s="1"/>
      <c r="J86" s="1"/>
      <c r="K86" s="1"/>
      <c r="L86" s="1"/>
      <c r="M86" s="44"/>
      <c r="N86" s="44"/>
      <c r="O86" s="44"/>
      <c r="P86" s="44"/>
      <c r="Q86" s="44"/>
      <c r="R86" s="44"/>
      <c r="S86" s="44"/>
      <c r="T86" s="44"/>
    </row>
    <row r="87" spans="2:20" ht="15" x14ac:dyDescent="0.2">
      <c r="F87" s="1"/>
      <c r="G87" s="1"/>
      <c r="H87" s="1"/>
      <c r="I87" s="1"/>
      <c r="J87" s="1"/>
      <c r="K87" s="1"/>
      <c r="L87" s="1"/>
      <c r="M87" s="44"/>
      <c r="N87" s="44"/>
      <c r="O87" s="44"/>
      <c r="P87" s="44"/>
      <c r="Q87" s="44"/>
      <c r="R87" s="44"/>
      <c r="S87" s="44"/>
      <c r="T87" s="44"/>
    </row>
    <row r="88" spans="2:20" ht="15" customHeight="1" x14ac:dyDescent="0.2">
      <c r="B88" s="468" t="s">
        <v>740</v>
      </c>
      <c r="C88" s="469"/>
      <c r="D88" s="469"/>
      <c r="E88" s="469"/>
      <c r="F88" s="469"/>
      <c r="G88" s="469"/>
      <c r="H88" s="469"/>
      <c r="I88" s="469"/>
      <c r="J88" s="469"/>
      <c r="K88" s="469"/>
      <c r="L88" s="469"/>
      <c r="M88" s="44"/>
      <c r="N88" s="44"/>
      <c r="O88" s="44"/>
      <c r="P88" s="44"/>
      <c r="Q88" s="44"/>
      <c r="R88" s="44"/>
      <c r="S88" s="44"/>
      <c r="T88" s="44"/>
    </row>
    <row r="89" spans="2:20" ht="15" customHeight="1" x14ac:dyDescent="0.2">
      <c r="B89" s="469"/>
      <c r="C89" s="469"/>
      <c r="D89" s="469"/>
      <c r="E89" s="469"/>
      <c r="F89" s="469"/>
      <c r="G89" s="469"/>
      <c r="H89" s="469"/>
      <c r="I89" s="469"/>
      <c r="J89" s="469"/>
      <c r="K89" s="469"/>
      <c r="L89" s="469"/>
      <c r="M89" s="44"/>
      <c r="N89" s="44"/>
      <c r="O89" s="44"/>
      <c r="P89" s="44"/>
      <c r="Q89" s="44"/>
      <c r="R89" s="44"/>
      <c r="S89" s="44"/>
      <c r="T89" s="44"/>
    </row>
    <row r="90" spans="2:20" ht="15" customHeight="1" x14ac:dyDescent="0.2">
      <c r="B90" s="469"/>
      <c r="C90" s="469"/>
      <c r="D90" s="469"/>
      <c r="E90" s="469"/>
      <c r="F90" s="469"/>
      <c r="G90" s="469"/>
      <c r="H90" s="469"/>
      <c r="I90" s="469"/>
      <c r="J90" s="469"/>
      <c r="K90" s="469"/>
      <c r="L90" s="469"/>
      <c r="M90" s="44"/>
      <c r="N90" s="44"/>
      <c r="O90" s="44"/>
      <c r="P90" s="44"/>
      <c r="Q90" s="44"/>
      <c r="R90" s="44"/>
      <c r="S90" s="44"/>
      <c r="T90" s="44"/>
    </row>
    <row r="91" spans="2:20" ht="15" x14ac:dyDescent="0.2">
      <c r="F91" s="1"/>
      <c r="G91" s="1"/>
      <c r="H91" s="1"/>
      <c r="I91" s="1"/>
      <c r="J91" s="1"/>
      <c r="K91" s="1"/>
      <c r="L91" s="1"/>
      <c r="M91" s="44"/>
      <c r="N91" s="44"/>
      <c r="O91" s="44"/>
      <c r="P91" s="44"/>
      <c r="Q91" s="44"/>
      <c r="R91" s="44"/>
      <c r="S91" s="44"/>
      <c r="T91" s="44"/>
    </row>
    <row r="92" spans="2:20" ht="15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44"/>
      <c r="N92" s="44"/>
      <c r="O92" s="44"/>
      <c r="P92" s="44"/>
      <c r="Q92" s="44"/>
      <c r="R92" s="44"/>
      <c r="S92" s="44"/>
      <c r="T92" s="44"/>
    </row>
    <row r="93" spans="2:20" ht="56.25" customHeight="1" x14ac:dyDescent="0.2"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44"/>
      <c r="N93" s="44"/>
      <c r="O93" s="44"/>
      <c r="P93" s="44"/>
      <c r="Q93" s="44"/>
      <c r="R93" s="44"/>
      <c r="S93" s="44"/>
      <c r="T93" s="44"/>
    </row>
    <row r="94" spans="2:20" ht="15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44"/>
      <c r="N94" s="44"/>
      <c r="O94" s="44"/>
      <c r="P94" s="44"/>
      <c r="Q94" s="44"/>
      <c r="R94" s="44"/>
      <c r="S94" s="44"/>
      <c r="T94" s="44"/>
    </row>
    <row r="95" spans="2:20" ht="15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44"/>
      <c r="N95" s="44"/>
      <c r="O95" s="44"/>
      <c r="P95" s="44"/>
      <c r="Q95" s="44"/>
      <c r="R95" s="44"/>
      <c r="S95" s="44"/>
      <c r="T95" s="44"/>
    </row>
    <row r="96" spans="2:20" ht="15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44"/>
      <c r="N96" s="44"/>
      <c r="O96" s="44"/>
      <c r="P96" s="44"/>
      <c r="Q96" s="44"/>
      <c r="R96" s="44"/>
      <c r="S96" s="44"/>
      <c r="T96" s="44"/>
    </row>
    <row r="97" spans="2:20" ht="18.75" customHeight="1" x14ac:dyDescent="0.2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45"/>
      <c r="N97" s="44"/>
      <c r="O97" s="44"/>
      <c r="P97" s="44"/>
      <c r="Q97" s="44"/>
      <c r="R97" s="44"/>
      <c r="S97" s="44"/>
      <c r="T97" s="44"/>
    </row>
    <row r="98" spans="2:20" ht="15.75" customHeight="1" x14ac:dyDescent="0.2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44"/>
      <c r="N98" s="44"/>
      <c r="O98" s="44"/>
      <c r="P98" s="44"/>
      <c r="Q98" s="44"/>
      <c r="R98" s="44"/>
      <c r="S98" s="44"/>
      <c r="T98" s="44"/>
    </row>
    <row r="99" spans="2:20" ht="45.75" customHeight="1" x14ac:dyDescent="0.2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44"/>
      <c r="N99" s="44"/>
      <c r="O99" s="44"/>
      <c r="P99" s="44"/>
      <c r="Q99" s="44"/>
      <c r="R99" s="44"/>
      <c r="S99" s="44"/>
      <c r="T99" s="44"/>
    </row>
    <row r="100" spans="2:20" ht="49.5" customHeight="1" x14ac:dyDescent="0.2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44"/>
      <c r="N100" s="44"/>
      <c r="O100" s="44"/>
      <c r="P100" s="44"/>
      <c r="Q100" s="44"/>
      <c r="R100" s="44"/>
      <c r="S100" s="44"/>
      <c r="T100" s="44"/>
    </row>
    <row r="101" spans="2:20" ht="32.25" customHeight="1" x14ac:dyDescent="0.2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44"/>
      <c r="N101" s="44"/>
      <c r="O101" s="44"/>
      <c r="P101" s="44"/>
      <c r="Q101" s="44"/>
      <c r="R101" s="44"/>
      <c r="S101" s="44"/>
      <c r="T101" s="44"/>
    </row>
    <row r="102" spans="2:20" ht="34.5" customHeight="1" x14ac:dyDescent="0.2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44"/>
      <c r="N102" s="44"/>
      <c r="O102" s="44"/>
      <c r="P102" s="44"/>
      <c r="Q102" s="44"/>
      <c r="R102" s="44"/>
      <c r="S102" s="44"/>
      <c r="T102" s="44"/>
    </row>
    <row r="103" spans="2:20" x14ac:dyDescent="0.2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</row>
    <row r="104" spans="2:20" x14ac:dyDescent="0.2"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</row>
    <row r="105" spans="2:20" x14ac:dyDescent="0.2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</row>
    <row r="106" spans="2:20" x14ac:dyDescent="0.2"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</row>
    <row r="107" spans="2:20" x14ac:dyDescent="0.2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</row>
    <row r="108" spans="2:20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</row>
    <row r="109" spans="2:20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</row>
    <row r="110" spans="2:20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</row>
    <row r="111" spans="2:20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</row>
    <row r="112" spans="2:20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</row>
    <row r="113" spans="2:20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</row>
    <row r="114" spans="2:20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</row>
    <row r="115" spans="2:20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</row>
    <row r="116" spans="2:20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</row>
    <row r="117" spans="2:20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</row>
    <row r="118" spans="2:20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</row>
    <row r="119" spans="2:20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</row>
    <row r="120" spans="2:20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</row>
    <row r="121" spans="2:20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</row>
    <row r="122" spans="2:20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</row>
    <row r="123" spans="2:20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</row>
    <row r="124" spans="2:20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</row>
    <row r="125" spans="2:20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</row>
    <row r="126" spans="2:20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</row>
    <row r="127" spans="2:20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</row>
    <row r="128" spans="2:20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</row>
    <row r="129" spans="2:20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</row>
    <row r="130" spans="2:20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</row>
    <row r="131" spans="2:20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2:20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  <row r="133" spans="2:20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</row>
    <row r="134" spans="2:20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</row>
    <row r="135" spans="2:20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</row>
    <row r="136" spans="2:20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</row>
    <row r="137" spans="2:20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</row>
    <row r="138" spans="2:20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</row>
    <row r="139" spans="2:20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</row>
    <row r="140" spans="2:20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</row>
    <row r="141" spans="2:20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</row>
    <row r="142" spans="2:20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</row>
    <row r="143" spans="2:20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</row>
    <row r="144" spans="2:20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</row>
    <row r="145" spans="2:20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</row>
    <row r="146" spans="2:20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</row>
    <row r="147" spans="2:20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</row>
    <row r="148" spans="2:20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</row>
    <row r="149" spans="2:20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</row>
    <row r="150" spans="2:20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</row>
    <row r="151" spans="2:20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</row>
    <row r="152" spans="2:20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</row>
    <row r="153" spans="2:20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</row>
    <row r="154" spans="2:20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</row>
    <row r="155" spans="2:20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</row>
    <row r="156" spans="2:20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</row>
    <row r="157" spans="2:20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</row>
    <row r="158" spans="2:20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</row>
    <row r="159" spans="2:20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</row>
    <row r="160" spans="2:20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</row>
    <row r="161" spans="2:20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</row>
    <row r="162" spans="2:20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</row>
    <row r="163" spans="2:20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</row>
    <row r="164" spans="2:20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</row>
    <row r="165" spans="2:20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</row>
    <row r="166" spans="2:20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</row>
    <row r="167" spans="2:20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</row>
    <row r="168" spans="2:20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</row>
    <row r="169" spans="2:20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</row>
    <row r="170" spans="2:20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</row>
    <row r="171" spans="2:20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</row>
    <row r="172" spans="2:20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</row>
    <row r="173" spans="2:20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</row>
    <row r="174" spans="2:20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</row>
    <row r="175" spans="2:20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</row>
    <row r="176" spans="2:20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</row>
    <row r="177" spans="2:20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</row>
    <row r="178" spans="2:20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</row>
    <row r="179" spans="2:20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</row>
    <row r="180" spans="2:20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</row>
    <row r="181" spans="2:20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</row>
    <row r="182" spans="2:20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</row>
    <row r="183" spans="2:20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</row>
    <row r="184" spans="2:20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</row>
    <row r="185" spans="2:20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</row>
    <row r="186" spans="2:20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</row>
    <row r="187" spans="2:20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</row>
    <row r="188" spans="2:20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</row>
    <row r="189" spans="2:20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</row>
    <row r="190" spans="2:20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</row>
    <row r="191" spans="2:20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</row>
    <row r="192" spans="2:20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</row>
    <row r="193" spans="2:20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</row>
    <row r="194" spans="2:20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</row>
    <row r="195" spans="2:20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</row>
    <row r="196" spans="2:20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</row>
    <row r="197" spans="2:20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</row>
    <row r="198" spans="2:20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</row>
    <row r="199" spans="2:20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</row>
    <row r="200" spans="2:20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</row>
    <row r="201" spans="2:20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</row>
    <row r="202" spans="2:20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</row>
    <row r="203" spans="2:20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</row>
    <row r="204" spans="2:20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</row>
    <row r="205" spans="2:20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</row>
    <row r="206" spans="2:20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</row>
    <row r="207" spans="2:20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</row>
    <row r="208" spans="2:20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</row>
    <row r="209" spans="2:20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</row>
    <row r="210" spans="2:20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</row>
    <row r="211" spans="2:20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</row>
    <row r="212" spans="2:20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</row>
    <row r="213" spans="2:20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</row>
    <row r="214" spans="2:20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</row>
    <row r="215" spans="2:20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</row>
    <row r="216" spans="2:20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</row>
    <row r="217" spans="2:20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</row>
    <row r="218" spans="2:20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</row>
    <row r="219" spans="2:20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</row>
    <row r="220" spans="2:20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</row>
    <row r="221" spans="2:20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</row>
    <row r="222" spans="2:20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</row>
    <row r="223" spans="2:20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</row>
    <row r="224" spans="2:20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</row>
    <row r="225" spans="2:20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</row>
    <row r="226" spans="2:20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</row>
    <row r="227" spans="2:20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</row>
    <row r="228" spans="2:20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</row>
    <row r="229" spans="2:20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</row>
    <row r="230" spans="2:20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</row>
    <row r="231" spans="2:20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</row>
    <row r="232" spans="2:20" x14ac:dyDescent="0.2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</row>
    <row r="233" spans="2:20" x14ac:dyDescent="0.2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</row>
    <row r="234" spans="2:20" x14ac:dyDescent="0.2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</row>
    <row r="235" spans="2:20" x14ac:dyDescent="0.2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</row>
    <row r="236" spans="2:20" x14ac:dyDescent="0.2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</row>
    <row r="237" spans="2:20" x14ac:dyDescent="0.2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</row>
    <row r="238" spans="2:20" x14ac:dyDescent="0.2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</row>
    <row r="239" spans="2:20" x14ac:dyDescent="0.2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</row>
    <row r="240" spans="2:20" x14ac:dyDescent="0.2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</row>
    <row r="241" spans="2:20" x14ac:dyDescent="0.2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</row>
    <row r="242" spans="2:20" x14ac:dyDescent="0.2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</row>
    <row r="243" spans="2:20" x14ac:dyDescent="0.2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</row>
    <row r="244" spans="2:20" x14ac:dyDescent="0.2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</row>
    <row r="245" spans="2:20" x14ac:dyDescent="0.2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</row>
    <row r="246" spans="2:20" x14ac:dyDescent="0.2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</row>
    <row r="247" spans="2:20" x14ac:dyDescent="0.2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</row>
    <row r="248" spans="2:20" x14ac:dyDescent="0.2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</row>
    <row r="249" spans="2:20" x14ac:dyDescent="0.2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</row>
    <row r="250" spans="2:20" x14ac:dyDescent="0.2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</row>
    <row r="251" spans="2:20" x14ac:dyDescent="0.2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</row>
    <row r="252" spans="2:20" x14ac:dyDescent="0.2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</row>
    <row r="253" spans="2:20" x14ac:dyDescent="0.2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</row>
    <row r="254" spans="2:20" x14ac:dyDescent="0.2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</row>
    <row r="255" spans="2:20" x14ac:dyDescent="0.2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</row>
    <row r="256" spans="2:20" x14ac:dyDescent="0.2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</row>
    <row r="257" spans="2:20" x14ac:dyDescent="0.2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</row>
    <row r="258" spans="2:20" x14ac:dyDescent="0.2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</row>
    <row r="259" spans="2:20" x14ac:dyDescent="0.2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</row>
    <row r="260" spans="2:20" x14ac:dyDescent="0.2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</row>
    <row r="261" spans="2:20" x14ac:dyDescent="0.2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</row>
    <row r="262" spans="2:20" x14ac:dyDescent="0.2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</row>
    <row r="263" spans="2:20" x14ac:dyDescent="0.2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</row>
    <row r="264" spans="2:20" x14ac:dyDescent="0.2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</row>
    <row r="265" spans="2:20" x14ac:dyDescent="0.2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</row>
    <row r="266" spans="2:20" x14ac:dyDescent="0.2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</row>
    <row r="267" spans="2:20" x14ac:dyDescent="0.2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</row>
    <row r="268" spans="2:20" x14ac:dyDescent="0.2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</row>
    <row r="269" spans="2:20" x14ac:dyDescent="0.2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</row>
    <row r="270" spans="2:20" x14ac:dyDescent="0.2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</row>
    <row r="271" spans="2:20" x14ac:dyDescent="0.2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</row>
    <row r="272" spans="2:20" x14ac:dyDescent="0.2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</row>
    <row r="273" spans="2:20" x14ac:dyDescent="0.2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</row>
    <row r="274" spans="2:20" x14ac:dyDescent="0.2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</row>
    <row r="275" spans="2:20" x14ac:dyDescent="0.2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</row>
    <row r="276" spans="2:20" x14ac:dyDescent="0.2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</row>
    <row r="277" spans="2:20" x14ac:dyDescent="0.2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</row>
    <row r="278" spans="2:20" x14ac:dyDescent="0.2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</row>
    <row r="279" spans="2:20" x14ac:dyDescent="0.2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</row>
    <row r="280" spans="2:20" x14ac:dyDescent="0.2"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</row>
    <row r="281" spans="2:20" x14ac:dyDescent="0.2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</row>
    <row r="282" spans="2:20" x14ac:dyDescent="0.2"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</row>
    <row r="283" spans="2:20" x14ac:dyDescent="0.2"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</row>
    <row r="284" spans="2:20" x14ac:dyDescent="0.2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</row>
    <row r="285" spans="2:20" x14ac:dyDescent="0.2"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</row>
    <row r="286" spans="2:20" x14ac:dyDescent="0.2"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</row>
    <row r="287" spans="2:20" x14ac:dyDescent="0.2"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</row>
    <row r="288" spans="2:20" x14ac:dyDescent="0.2"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</row>
    <row r="289" spans="2:20" x14ac:dyDescent="0.2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</row>
    <row r="290" spans="2:20" x14ac:dyDescent="0.2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</row>
    <row r="291" spans="2:20" x14ac:dyDescent="0.2"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</row>
    <row r="292" spans="2:20" x14ac:dyDescent="0.2"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</row>
    <row r="293" spans="2:20" x14ac:dyDescent="0.2"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</row>
    <row r="294" spans="2:20" x14ac:dyDescent="0.2"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</row>
    <row r="295" spans="2:20" x14ac:dyDescent="0.2"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</row>
    <row r="296" spans="2:20" x14ac:dyDescent="0.2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</row>
    <row r="297" spans="2:20" x14ac:dyDescent="0.2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</row>
    <row r="298" spans="2:20" x14ac:dyDescent="0.2"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</row>
    <row r="299" spans="2:20" x14ac:dyDescent="0.2"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</row>
    <row r="300" spans="2:20" x14ac:dyDescent="0.2"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</row>
    <row r="301" spans="2:20" x14ac:dyDescent="0.2"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</row>
    <row r="302" spans="2:20" x14ac:dyDescent="0.2"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</row>
    <row r="303" spans="2:20" x14ac:dyDescent="0.2"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</row>
    <row r="304" spans="2:20" x14ac:dyDescent="0.2"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</row>
    <row r="305" spans="2:20" x14ac:dyDescent="0.2"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</row>
    <row r="306" spans="2:20" x14ac:dyDescent="0.2"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</row>
    <row r="307" spans="2:20" x14ac:dyDescent="0.2"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</row>
    <row r="308" spans="2:20" x14ac:dyDescent="0.2"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</row>
    <row r="309" spans="2:20" x14ac:dyDescent="0.2"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</row>
    <row r="310" spans="2:20" x14ac:dyDescent="0.2"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</row>
    <row r="311" spans="2:20" x14ac:dyDescent="0.2"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</row>
    <row r="312" spans="2:20" x14ac:dyDescent="0.2"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</row>
    <row r="313" spans="2:20" x14ac:dyDescent="0.2"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</row>
    <row r="314" spans="2:20" x14ac:dyDescent="0.2"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</row>
    <row r="315" spans="2:20" x14ac:dyDescent="0.2"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</row>
    <row r="316" spans="2:20" x14ac:dyDescent="0.2"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</row>
    <row r="317" spans="2:20" x14ac:dyDescent="0.2"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</row>
    <row r="318" spans="2:20" x14ac:dyDescent="0.2"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</row>
    <row r="319" spans="2:20" x14ac:dyDescent="0.2"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</row>
    <row r="320" spans="2:20" x14ac:dyDescent="0.2"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</row>
    <row r="321" spans="2:20" x14ac:dyDescent="0.2"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</row>
    <row r="322" spans="2:20" x14ac:dyDescent="0.2"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</row>
    <row r="323" spans="2:20" x14ac:dyDescent="0.2"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</row>
    <row r="324" spans="2:20" x14ac:dyDescent="0.2"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</row>
    <row r="325" spans="2:20" x14ac:dyDescent="0.2"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</row>
    <row r="326" spans="2:20" x14ac:dyDescent="0.2"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</row>
    <row r="327" spans="2:20" x14ac:dyDescent="0.2"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</row>
    <row r="328" spans="2:20" x14ac:dyDescent="0.2"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</row>
    <row r="329" spans="2:20" x14ac:dyDescent="0.2"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</row>
    <row r="330" spans="2:20" x14ac:dyDescent="0.2"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</row>
    <row r="331" spans="2:20" x14ac:dyDescent="0.2"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</row>
    <row r="332" spans="2:20" x14ac:dyDescent="0.2"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</row>
    <row r="333" spans="2:20" x14ac:dyDescent="0.2"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</row>
    <row r="334" spans="2:20" x14ac:dyDescent="0.2"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</row>
    <row r="335" spans="2:20" x14ac:dyDescent="0.2"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</row>
    <row r="336" spans="2:20" x14ac:dyDescent="0.2"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</row>
    <row r="337" spans="2:20" x14ac:dyDescent="0.2"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</row>
    <row r="338" spans="2:20" x14ac:dyDescent="0.2"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</row>
    <row r="339" spans="2:20" x14ac:dyDescent="0.2"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</row>
    <row r="340" spans="2:20" x14ac:dyDescent="0.2"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</row>
    <row r="341" spans="2:20" x14ac:dyDescent="0.2"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</row>
    <row r="342" spans="2:20" x14ac:dyDescent="0.2"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</row>
    <row r="343" spans="2:20" x14ac:dyDescent="0.2"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</row>
    <row r="344" spans="2:20" x14ac:dyDescent="0.2"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</row>
    <row r="345" spans="2:20" x14ac:dyDescent="0.2"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</row>
    <row r="346" spans="2:20" x14ac:dyDescent="0.2"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</row>
    <row r="347" spans="2:20" x14ac:dyDescent="0.2"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</row>
    <row r="348" spans="2:20" x14ac:dyDescent="0.2"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</row>
    <row r="349" spans="2:20" x14ac:dyDescent="0.2"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</row>
    <row r="350" spans="2:20" x14ac:dyDescent="0.2"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</row>
    <row r="351" spans="2:20" x14ac:dyDescent="0.2"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</row>
    <row r="352" spans="2:20" x14ac:dyDescent="0.2"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</row>
    <row r="353" spans="2:20" x14ac:dyDescent="0.2"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</row>
    <row r="354" spans="2:20" x14ac:dyDescent="0.2"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</row>
    <row r="355" spans="2:20" x14ac:dyDescent="0.2"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</row>
    <row r="356" spans="2:20" x14ac:dyDescent="0.2"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</row>
    <row r="357" spans="2:20" x14ac:dyDescent="0.2"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</row>
    <row r="358" spans="2:20" x14ac:dyDescent="0.2"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</row>
    <row r="359" spans="2:20" x14ac:dyDescent="0.2"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</row>
    <row r="360" spans="2:20" x14ac:dyDescent="0.2"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</row>
    <row r="361" spans="2:20" x14ac:dyDescent="0.2"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</row>
    <row r="362" spans="2:20" x14ac:dyDescent="0.2"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</row>
    <row r="363" spans="2:20" x14ac:dyDescent="0.2"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</row>
    <row r="364" spans="2:20" x14ac:dyDescent="0.2"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</row>
    <row r="365" spans="2:20" x14ac:dyDescent="0.2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</row>
    <row r="366" spans="2:20" x14ac:dyDescent="0.2"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</row>
    <row r="367" spans="2:20" x14ac:dyDescent="0.2"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</row>
    <row r="368" spans="2:20" x14ac:dyDescent="0.2"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</row>
    <row r="369" spans="2:20" x14ac:dyDescent="0.2"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</row>
    <row r="370" spans="2:20" x14ac:dyDescent="0.2"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</row>
    <row r="371" spans="2:20" x14ac:dyDescent="0.2"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</row>
    <row r="372" spans="2:20" x14ac:dyDescent="0.2"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</row>
    <row r="373" spans="2:20" x14ac:dyDescent="0.2"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</row>
    <row r="374" spans="2:20" x14ac:dyDescent="0.2"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</row>
    <row r="375" spans="2:20" x14ac:dyDescent="0.2"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</row>
    <row r="376" spans="2:20" x14ac:dyDescent="0.2"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</row>
    <row r="377" spans="2:20" x14ac:dyDescent="0.2"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</row>
    <row r="378" spans="2:20" x14ac:dyDescent="0.2"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</row>
    <row r="379" spans="2:20" x14ac:dyDescent="0.2"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</row>
    <row r="380" spans="2:20" x14ac:dyDescent="0.2"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</row>
    <row r="381" spans="2:20" x14ac:dyDescent="0.2"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</row>
    <row r="382" spans="2:20" x14ac:dyDescent="0.2"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</row>
    <row r="383" spans="2:20" x14ac:dyDescent="0.2"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</row>
    <row r="384" spans="2:20" x14ac:dyDescent="0.2"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</row>
    <row r="385" spans="2:20" x14ac:dyDescent="0.2"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</row>
    <row r="386" spans="2:20" x14ac:dyDescent="0.2"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</row>
    <row r="387" spans="2:20" x14ac:dyDescent="0.2"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</row>
    <row r="388" spans="2:20" x14ac:dyDescent="0.2"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</row>
    <row r="389" spans="2:20" x14ac:dyDescent="0.2"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</row>
    <row r="390" spans="2:20" x14ac:dyDescent="0.2"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</row>
    <row r="391" spans="2:20" x14ac:dyDescent="0.2"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</row>
    <row r="392" spans="2:20" x14ac:dyDescent="0.2"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</row>
    <row r="393" spans="2:20" x14ac:dyDescent="0.2"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</row>
    <row r="394" spans="2:20" x14ac:dyDescent="0.2"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</row>
    <row r="395" spans="2:20" x14ac:dyDescent="0.2"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</row>
    <row r="396" spans="2:20" x14ac:dyDescent="0.2"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</row>
    <row r="397" spans="2:20" x14ac:dyDescent="0.2"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</row>
    <row r="398" spans="2:20" x14ac:dyDescent="0.2"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</row>
    <row r="399" spans="2:20" x14ac:dyDescent="0.2"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</row>
    <row r="400" spans="2:20" x14ac:dyDescent="0.2"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</row>
    <row r="401" spans="2:20" x14ac:dyDescent="0.2"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</row>
    <row r="402" spans="2:20" x14ac:dyDescent="0.2"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</row>
    <row r="403" spans="2:20" x14ac:dyDescent="0.2"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</row>
    <row r="404" spans="2:20" x14ac:dyDescent="0.2"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</row>
    <row r="405" spans="2:20" x14ac:dyDescent="0.2"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</row>
    <row r="406" spans="2:20" x14ac:dyDescent="0.2"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</row>
    <row r="407" spans="2:20" x14ac:dyDescent="0.2"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</row>
    <row r="408" spans="2:20" x14ac:dyDescent="0.2"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</row>
    <row r="409" spans="2:20" x14ac:dyDescent="0.2"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</row>
    <row r="410" spans="2:20" x14ac:dyDescent="0.2"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</row>
    <row r="411" spans="2:20" x14ac:dyDescent="0.2"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</row>
    <row r="412" spans="2:20" x14ac:dyDescent="0.2"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</row>
    <row r="413" spans="2:20" x14ac:dyDescent="0.2"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</row>
    <row r="414" spans="2:20" x14ac:dyDescent="0.2"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</row>
    <row r="415" spans="2:20" x14ac:dyDescent="0.2"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</row>
    <row r="416" spans="2:20" x14ac:dyDescent="0.2"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</row>
    <row r="417" spans="2:20" x14ac:dyDescent="0.2"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</row>
    <row r="418" spans="2:20" x14ac:dyDescent="0.2"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</row>
    <row r="419" spans="2:20" x14ac:dyDescent="0.2"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</row>
    <row r="420" spans="2:20" x14ac:dyDescent="0.2"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</row>
    <row r="421" spans="2:20" x14ac:dyDescent="0.2"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</row>
    <row r="422" spans="2:20" x14ac:dyDescent="0.2"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</row>
    <row r="423" spans="2:20" x14ac:dyDescent="0.2"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</row>
    <row r="424" spans="2:20" x14ac:dyDescent="0.2"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</row>
    <row r="425" spans="2:20" x14ac:dyDescent="0.2"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</row>
    <row r="426" spans="2:20" x14ac:dyDescent="0.2"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</row>
    <row r="427" spans="2:20" x14ac:dyDescent="0.2"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</row>
    <row r="428" spans="2:20" x14ac:dyDescent="0.2"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</row>
    <row r="429" spans="2:20" x14ac:dyDescent="0.2"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</row>
    <row r="430" spans="2:20" x14ac:dyDescent="0.2"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</row>
    <row r="431" spans="2:20" x14ac:dyDescent="0.2"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</row>
    <row r="432" spans="2:20" x14ac:dyDescent="0.2"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</row>
    <row r="433" spans="2:20" x14ac:dyDescent="0.2"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</row>
    <row r="434" spans="2:20" x14ac:dyDescent="0.2"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</row>
    <row r="435" spans="2:20" x14ac:dyDescent="0.2"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</row>
    <row r="436" spans="2:20" x14ac:dyDescent="0.2"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</row>
    <row r="437" spans="2:20" x14ac:dyDescent="0.2"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</row>
    <row r="438" spans="2:20" x14ac:dyDescent="0.2"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</row>
    <row r="439" spans="2:20" x14ac:dyDescent="0.2"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</row>
    <row r="440" spans="2:20" x14ac:dyDescent="0.2"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</row>
    <row r="441" spans="2:20" x14ac:dyDescent="0.2"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</row>
    <row r="442" spans="2:20" x14ac:dyDescent="0.2"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</row>
    <row r="443" spans="2:20" x14ac:dyDescent="0.2"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</row>
    <row r="444" spans="2:20" x14ac:dyDescent="0.2"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</row>
    <row r="445" spans="2:20" x14ac:dyDescent="0.2"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</row>
    <row r="446" spans="2:20" x14ac:dyDescent="0.2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</row>
    <row r="447" spans="2:20" x14ac:dyDescent="0.2"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</row>
    <row r="448" spans="2:20" x14ac:dyDescent="0.2"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</row>
    <row r="449" spans="2:20" x14ac:dyDescent="0.2"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</row>
    <row r="450" spans="2:20" x14ac:dyDescent="0.2"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</row>
    <row r="451" spans="2:20" x14ac:dyDescent="0.2"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</row>
    <row r="452" spans="2:20" x14ac:dyDescent="0.2"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</row>
    <row r="453" spans="2:20" x14ac:dyDescent="0.2"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</row>
    <row r="454" spans="2:20" x14ac:dyDescent="0.2"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</row>
    <row r="455" spans="2:20" x14ac:dyDescent="0.2"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</row>
    <row r="456" spans="2:20" x14ac:dyDescent="0.2"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</row>
    <row r="457" spans="2:20" x14ac:dyDescent="0.2"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</row>
    <row r="458" spans="2:20" x14ac:dyDescent="0.2"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</row>
    <row r="459" spans="2:20" x14ac:dyDescent="0.2"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</row>
    <row r="460" spans="2:20" x14ac:dyDescent="0.2"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</row>
    <row r="461" spans="2:20" x14ac:dyDescent="0.2"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</row>
    <row r="462" spans="2:20" x14ac:dyDescent="0.2"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</row>
    <row r="463" spans="2:20" x14ac:dyDescent="0.2"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</row>
    <row r="464" spans="2:20" x14ac:dyDescent="0.2"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</row>
    <row r="465" spans="2:20" x14ac:dyDescent="0.2"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</row>
    <row r="466" spans="2:20" x14ac:dyDescent="0.2"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</row>
    <row r="467" spans="2:20" x14ac:dyDescent="0.2"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</row>
    <row r="468" spans="2:20" x14ac:dyDescent="0.2"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</row>
    <row r="469" spans="2:20" x14ac:dyDescent="0.2"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</row>
    <row r="470" spans="2:20" x14ac:dyDescent="0.2"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</row>
    <row r="471" spans="2:20" x14ac:dyDescent="0.2"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</row>
    <row r="472" spans="2:20" x14ac:dyDescent="0.2"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</row>
    <row r="473" spans="2:20" x14ac:dyDescent="0.2"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</row>
    <row r="474" spans="2:20" x14ac:dyDescent="0.2"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</row>
    <row r="475" spans="2:20" x14ac:dyDescent="0.2"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</row>
    <row r="476" spans="2:20" x14ac:dyDescent="0.2"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</row>
    <row r="477" spans="2:20" x14ac:dyDescent="0.2"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</row>
    <row r="478" spans="2:20" x14ac:dyDescent="0.2"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</row>
    <row r="479" spans="2:20" x14ac:dyDescent="0.2"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</row>
    <row r="480" spans="2:20" x14ac:dyDescent="0.2"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</row>
    <row r="481" spans="2:20" x14ac:dyDescent="0.2"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</row>
    <row r="482" spans="2:20" x14ac:dyDescent="0.2"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</row>
    <row r="483" spans="2:20" x14ac:dyDescent="0.2"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</row>
    <row r="484" spans="2:20" x14ac:dyDescent="0.2"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</row>
    <row r="485" spans="2:20" x14ac:dyDescent="0.2"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</row>
    <row r="486" spans="2:20" x14ac:dyDescent="0.2"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</row>
    <row r="487" spans="2:20" x14ac:dyDescent="0.2"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</row>
    <row r="488" spans="2:20" x14ac:dyDescent="0.2"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</row>
    <row r="489" spans="2:20" x14ac:dyDescent="0.2"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</row>
    <row r="490" spans="2:20" x14ac:dyDescent="0.2"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</row>
    <row r="491" spans="2:20" x14ac:dyDescent="0.2"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</row>
    <row r="492" spans="2:20" x14ac:dyDescent="0.2"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</row>
    <row r="493" spans="2:20" x14ac:dyDescent="0.2"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</row>
    <row r="494" spans="2:20" x14ac:dyDescent="0.2"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</row>
    <row r="495" spans="2:20" x14ac:dyDescent="0.2"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</row>
    <row r="496" spans="2:20" x14ac:dyDescent="0.2"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</row>
    <row r="497" spans="2:20" x14ac:dyDescent="0.2"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</row>
    <row r="498" spans="2:20" x14ac:dyDescent="0.2"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</row>
    <row r="499" spans="2:20" x14ac:dyDescent="0.2"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</row>
    <row r="500" spans="2:20" x14ac:dyDescent="0.2"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</row>
    <row r="501" spans="2:20" x14ac:dyDescent="0.2"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</row>
    <row r="502" spans="2:20" x14ac:dyDescent="0.2"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</row>
    <row r="503" spans="2:20" x14ac:dyDescent="0.2"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</row>
    <row r="504" spans="2:20" x14ac:dyDescent="0.2"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</row>
    <row r="505" spans="2:20" x14ac:dyDescent="0.2"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</row>
    <row r="506" spans="2:20" x14ac:dyDescent="0.2"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</row>
    <row r="507" spans="2:20" x14ac:dyDescent="0.2"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</row>
    <row r="508" spans="2:20" x14ac:dyDescent="0.2"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</row>
    <row r="509" spans="2:20" x14ac:dyDescent="0.2"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</row>
    <row r="510" spans="2:20" x14ac:dyDescent="0.2"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</row>
    <row r="511" spans="2:20" x14ac:dyDescent="0.2"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</row>
    <row r="512" spans="2:20" x14ac:dyDescent="0.2"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</row>
    <row r="513" spans="2:20" x14ac:dyDescent="0.2"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</row>
    <row r="514" spans="2:20" x14ac:dyDescent="0.2"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</row>
    <row r="515" spans="2:20" x14ac:dyDescent="0.2"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</row>
    <row r="516" spans="2:20" x14ac:dyDescent="0.2"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</row>
    <row r="517" spans="2:20" x14ac:dyDescent="0.2"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</row>
    <row r="518" spans="2:20" x14ac:dyDescent="0.2"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</row>
    <row r="519" spans="2:20" x14ac:dyDescent="0.2"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</row>
    <row r="520" spans="2:20" x14ac:dyDescent="0.2"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</row>
    <row r="521" spans="2:20" x14ac:dyDescent="0.2"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</row>
    <row r="522" spans="2:20" x14ac:dyDescent="0.2"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</row>
    <row r="523" spans="2:20" x14ac:dyDescent="0.2"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</row>
    <row r="524" spans="2:20" x14ac:dyDescent="0.2"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</row>
    <row r="525" spans="2:20" x14ac:dyDescent="0.2"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</row>
    <row r="526" spans="2:20" x14ac:dyDescent="0.2"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</row>
    <row r="527" spans="2:20" x14ac:dyDescent="0.2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</row>
    <row r="528" spans="2:20" x14ac:dyDescent="0.2"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</row>
    <row r="529" spans="2:20" x14ac:dyDescent="0.2"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</row>
    <row r="530" spans="2:20" x14ac:dyDescent="0.2"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</row>
    <row r="531" spans="2:20" x14ac:dyDescent="0.2"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</row>
    <row r="532" spans="2:20" x14ac:dyDescent="0.2"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</row>
    <row r="533" spans="2:20" x14ac:dyDescent="0.2"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</row>
    <row r="534" spans="2:20" x14ac:dyDescent="0.2"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</row>
    <row r="535" spans="2:20" x14ac:dyDescent="0.2"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</row>
    <row r="536" spans="2:20" x14ac:dyDescent="0.2"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</row>
    <row r="537" spans="2:20" x14ac:dyDescent="0.2"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</row>
    <row r="538" spans="2:20" x14ac:dyDescent="0.2"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</row>
    <row r="539" spans="2:20" x14ac:dyDescent="0.2"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</row>
    <row r="540" spans="2:20" x14ac:dyDescent="0.2"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</row>
    <row r="541" spans="2:20" x14ac:dyDescent="0.2"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</row>
    <row r="542" spans="2:20" x14ac:dyDescent="0.2"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</row>
    <row r="543" spans="2:20" x14ac:dyDescent="0.2"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</row>
    <row r="544" spans="2:20" x14ac:dyDescent="0.2"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</row>
    <row r="545" spans="2:20" x14ac:dyDescent="0.2"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</row>
    <row r="546" spans="2:20" x14ac:dyDescent="0.2"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</row>
    <row r="547" spans="2:20" x14ac:dyDescent="0.2"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</row>
    <row r="548" spans="2:20" x14ac:dyDescent="0.2"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</row>
    <row r="549" spans="2:20" x14ac:dyDescent="0.2"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</row>
    <row r="550" spans="2:20" x14ac:dyDescent="0.2"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</row>
    <row r="551" spans="2:20" x14ac:dyDescent="0.2"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</row>
    <row r="552" spans="2:20" x14ac:dyDescent="0.2"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</row>
    <row r="553" spans="2:20" x14ac:dyDescent="0.2"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</row>
    <row r="554" spans="2:20" x14ac:dyDescent="0.2"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</row>
    <row r="555" spans="2:20" x14ac:dyDescent="0.2"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</row>
    <row r="556" spans="2:20" x14ac:dyDescent="0.2"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</row>
    <row r="557" spans="2:20" x14ac:dyDescent="0.2"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</row>
    <row r="558" spans="2:20" x14ac:dyDescent="0.2"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</row>
    <row r="559" spans="2:20" x14ac:dyDescent="0.2"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</row>
    <row r="560" spans="2:20" x14ac:dyDescent="0.2"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</row>
    <row r="561" spans="2:20" x14ac:dyDescent="0.2"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</row>
    <row r="562" spans="2:20" x14ac:dyDescent="0.2"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</row>
    <row r="563" spans="2:20" x14ac:dyDescent="0.2"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</row>
    <row r="564" spans="2:20" x14ac:dyDescent="0.2"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</row>
    <row r="565" spans="2:20" x14ac:dyDescent="0.2"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</row>
    <row r="566" spans="2:20" x14ac:dyDescent="0.2"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</row>
    <row r="567" spans="2:20" x14ac:dyDescent="0.2"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</row>
    <row r="568" spans="2:20" x14ac:dyDescent="0.2"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</row>
    <row r="569" spans="2:20" x14ac:dyDescent="0.2"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</row>
    <row r="570" spans="2:20" x14ac:dyDescent="0.2"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</row>
    <row r="571" spans="2:20" x14ac:dyDescent="0.2"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</row>
    <row r="572" spans="2:20" x14ac:dyDescent="0.2"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</row>
    <row r="573" spans="2:20" x14ac:dyDescent="0.2"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</row>
    <row r="574" spans="2:20" x14ac:dyDescent="0.2"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</row>
    <row r="575" spans="2:20" x14ac:dyDescent="0.2"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</row>
    <row r="576" spans="2:20" x14ac:dyDescent="0.2"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</row>
    <row r="577" spans="2:20" x14ac:dyDescent="0.2"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</row>
    <row r="578" spans="2:20" x14ac:dyDescent="0.2"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</row>
    <row r="579" spans="2:20" x14ac:dyDescent="0.2"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</row>
    <row r="580" spans="2:20" x14ac:dyDescent="0.2"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</row>
    <row r="581" spans="2:20" x14ac:dyDescent="0.2"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</row>
    <row r="582" spans="2:20" x14ac:dyDescent="0.2"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</row>
    <row r="583" spans="2:20" x14ac:dyDescent="0.2"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</row>
    <row r="584" spans="2:20" x14ac:dyDescent="0.2"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</row>
    <row r="585" spans="2:20" x14ac:dyDescent="0.2"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</row>
    <row r="586" spans="2:20" x14ac:dyDescent="0.2"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</row>
    <row r="587" spans="2:20" x14ac:dyDescent="0.2"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</row>
    <row r="588" spans="2:20" x14ac:dyDescent="0.2"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</row>
    <row r="589" spans="2:20" x14ac:dyDescent="0.2"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</row>
    <row r="590" spans="2:20" x14ac:dyDescent="0.2"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</row>
    <row r="591" spans="2:20" x14ac:dyDescent="0.2"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</row>
    <row r="592" spans="2:20" x14ac:dyDescent="0.2"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</row>
    <row r="593" spans="2:20" x14ac:dyDescent="0.2"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</row>
    <row r="594" spans="2:20" x14ac:dyDescent="0.2"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</row>
    <row r="595" spans="2:20" x14ac:dyDescent="0.2"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</row>
    <row r="596" spans="2:20" x14ac:dyDescent="0.2"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</row>
    <row r="597" spans="2:20" x14ac:dyDescent="0.2"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</row>
    <row r="598" spans="2:20" x14ac:dyDescent="0.2"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</row>
    <row r="599" spans="2:20" x14ac:dyDescent="0.2"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</row>
    <row r="600" spans="2:20" x14ac:dyDescent="0.2"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</row>
    <row r="601" spans="2:20" x14ac:dyDescent="0.2"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</row>
    <row r="602" spans="2:20" x14ac:dyDescent="0.2"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</row>
    <row r="603" spans="2:20" x14ac:dyDescent="0.2"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</row>
    <row r="604" spans="2:20" x14ac:dyDescent="0.2"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</row>
    <row r="605" spans="2:20" x14ac:dyDescent="0.2"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</row>
    <row r="606" spans="2:20" x14ac:dyDescent="0.2"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</row>
    <row r="607" spans="2:20" x14ac:dyDescent="0.2"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</row>
    <row r="608" spans="2:20" x14ac:dyDescent="0.2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</row>
    <row r="609" spans="2:20" x14ac:dyDescent="0.2"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</row>
    <row r="610" spans="2:20" x14ac:dyDescent="0.2"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</row>
    <row r="611" spans="2:20" x14ac:dyDescent="0.2"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</row>
    <row r="612" spans="2:20" x14ac:dyDescent="0.2"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</row>
    <row r="613" spans="2:20" x14ac:dyDescent="0.2"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</row>
    <row r="614" spans="2:20" x14ac:dyDescent="0.2"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</row>
    <row r="615" spans="2:20" x14ac:dyDescent="0.2"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</row>
    <row r="616" spans="2:20" x14ac:dyDescent="0.2"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</row>
    <row r="617" spans="2:20" x14ac:dyDescent="0.2"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</row>
    <row r="618" spans="2:20" x14ac:dyDescent="0.2"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</row>
    <row r="619" spans="2:20" x14ac:dyDescent="0.2"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</row>
    <row r="620" spans="2:20" x14ac:dyDescent="0.2"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</row>
    <row r="621" spans="2:20" x14ac:dyDescent="0.2"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</row>
    <row r="622" spans="2:20" x14ac:dyDescent="0.2"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</row>
    <row r="623" spans="2:20" x14ac:dyDescent="0.2"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</row>
    <row r="624" spans="2:20" x14ac:dyDescent="0.2"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</row>
    <row r="625" spans="2:20" x14ac:dyDescent="0.2"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</row>
    <row r="626" spans="2:20" x14ac:dyDescent="0.2"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</row>
    <row r="627" spans="2:20" x14ac:dyDescent="0.2"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</row>
    <row r="628" spans="2:20" x14ac:dyDescent="0.2"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</row>
    <row r="629" spans="2:20" x14ac:dyDescent="0.2"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</row>
    <row r="630" spans="2:20" x14ac:dyDescent="0.2"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</row>
    <row r="631" spans="2:20" x14ac:dyDescent="0.2"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</row>
    <row r="632" spans="2:20" x14ac:dyDescent="0.2"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</row>
    <row r="633" spans="2:20" x14ac:dyDescent="0.2"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</row>
    <row r="634" spans="2:20" x14ac:dyDescent="0.2"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</row>
    <row r="635" spans="2:20" x14ac:dyDescent="0.2"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</row>
    <row r="636" spans="2:20" x14ac:dyDescent="0.2"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</row>
    <row r="637" spans="2:20" x14ac:dyDescent="0.2"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</row>
    <row r="638" spans="2:20" x14ac:dyDescent="0.2"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</row>
    <row r="639" spans="2:20" x14ac:dyDescent="0.2"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</row>
    <row r="640" spans="2:20" x14ac:dyDescent="0.2"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</row>
    <row r="641" spans="2:20" x14ac:dyDescent="0.2"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</row>
    <row r="642" spans="2:20" x14ac:dyDescent="0.2"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</row>
    <row r="643" spans="2:20" x14ac:dyDescent="0.2"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</row>
    <row r="644" spans="2:20" x14ac:dyDescent="0.2"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</row>
    <row r="645" spans="2:20" x14ac:dyDescent="0.2"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</row>
    <row r="646" spans="2:20" x14ac:dyDescent="0.2"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</row>
    <row r="647" spans="2:20" x14ac:dyDescent="0.2"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</row>
    <row r="648" spans="2:20" x14ac:dyDescent="0.2"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</row>
    <row r="649" spans="2:20" x14ac:dyDescent="0.2"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</row>
    <row r="650" spans="2:20" x14ac:dyDescent="0.2"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</row>
    <row r="651" spans="2:20" x14ac:dyDescent="0.2"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</row>
    <row r="652" spans="2:20" x14ac:dyDescent="0.2"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</row>
    <row r="653" spans="2:20" x14ac:dyDescent="0.2"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</row>
    <row r="654" spans="2:20" x14ac:dyDescent="0.2"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</row>
    <row r="655" spans="2:20" x14ac:dyDescent="0.2"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</row>
    <row r="656" spans="2:20" x14ac:dyDescent="0.2"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</row>
    <row r="657" spans="2:20" x14ac:dyDescent="0.2"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</row>
    <row r="658" spans="2:20" x14ac:dyDescent="0.2"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</row>
    <row r="659" spans="2:20" x14ac:dyDescent="0.2"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</row>
    <row r="660" spans="2:20" x14ac:dyDescent="0.2"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</row>
    <row r="661" spans="2:20" x14ac:dyDescent="0.2"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</row>
    <row r="662" spans="2:20" x14ac:dyDescent="0.2"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</row>
    <row r="663" spans="2:20" x14ac:dyDescent="0.2"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</row>
    <row r="664" spans="2:20" x14ac:dyDescent="0.2"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</row>
    <row r="665" spans="2:20" x14ac:dyDescent="0.2"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</row>
    <row r="666" spans="2:20" x14ac:dyDescent="0.2"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</row>
    <row r="667" spans="2:20" x14ac:dyDescent="0.2"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</row>
    <row r="668" spans="2:20" x14ac:dyDescent="0.2"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</row>
    <row r="669" spans="2:20" x14ac:dyDescent="0.2"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</row>
    <row r="670" spans="2:20" x14ac:dyDescent="0.2"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</row>
    <row r="671" spans="2:20" x14ac:dyDescent="0.2"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</row>
    <row r="672" spans="2:20" x14ac:dyDescent="0.2"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</row>
    <row r="673" spans="2:20" x14ac:dyDescent="0.2"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</row>
    <row r="674" spans="2:20" x14ac:dyDescent="0.2"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</row>
    <row r="675" spans="2:20" x14ac:dyDescent="0.2"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</row>
    <row r="676" spans="2:20" x14ac:dyDescent="0.2"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</row>
    <row r="677" spans="2:20" x14ac:dyDescent="0.2"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</row>
    <row r="678" spans="2:20" x14ac:dyDescent="0.2"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</row>
    <row r="679" spans="2:20" x14ac:dyDescent="0.2"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</row>
    <row r="680" spans="2:20" x14ac:dyDescent="0.2"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</row>
    <row r="681" spans="2:20" x14ac:dyDescent="0.2"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</row>
    <row r="682" spans="2:20" x14ac:dyDescent="0.2"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</row>
    <row r="683" spans="2:20" x14ac:dyDescent="0.2"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</row>
    <row r="684" spans="2:20" x14ac:dyDescent="0.2"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</row>
    <row r="685" spans="2:20" x14ac:dyDescent="0.2"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</row>
    <row r="686" spans="2:20" x14ac:dyDescent="0.2"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</row>
    <row r="687" spans="2:20" x14ac:dyDescent="0.2"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</row>
    <row r="688" spans="2:20" x14ac:dyDescent="0.2"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</row>
    <row r="689" spans="2:20" x14ac:dyDescent="0.2"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</row>
    <row r="690" spans="2:20" x14ac:dyDescent="0.2"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</row>
    <row r="691" spans="2:20" x14ac:dyDescent="0.2"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</row>
    <row r="692" spans="2:20" x14ac:dyDescent="0.2"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</row>
    <row r="693" spans="2:20" x14ac:dyDescent="0.2"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</row>
    <row r="694" spans="2:20" x14ac:dyDescent="0.2"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</row>
    <row r="695" spans="2:20" x14ac:dyDescent="0.2"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</row>
    <row r="696" spans="2:20" x14ac:dyDescent="0.2"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</row>
    <row r="697" spans="2:20" x14ac:dyDescent="0.2"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</row>
    <row r="698" spans="2:20" x14ac:dyDescent="0.2"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</row>
    <row r="699" spans="2:20" x14ac:dyDescent="0.2"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</row>
    <row r="700" spans="2:20" x14ac:dyDescent="0.2"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</row>
    <row r="701" spans="2:20" x14ac:dyDescent="0.2"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</row>
    <row r="702" spans="2:20" x14ac:dyDescent="0.2"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</row>
    <row r="703" spans="2:20" x14ac:dyDescent="0.2"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</row>
    <row r="704" spans="2:20" x14ac:dyDescent="0.2"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</row>
    <row r="705" spans="2:20" x14ac:dyDescent="0.2"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</row>
    <row r="706" spans="2:20" x14ac:dyDescent="0.2"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</row>
    <row r="707" spans="2:20" x14ac:dyDescent="0.2"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</row>
    <row r="708" spans="2:20" x14ac:dyDescent="0.2"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</row>
    <row r="709" spans="2:20" x14ac:dyDescent="0.2"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</row>
    <row r="710" spans="2:20" x14ac:dyDescent="0.2"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</row>
    <row r="711" spans="2:20" x14ac:dyDescent="0.2"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</row>
    <row r="712" spans="2:20" x14ac:dyDescent="0.2"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</row>
    <row r="713" spans="2:20" x14ac:dyDescent="0.2"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</row>
    <row r="714" spans="2:20" x14ac:dyDescent="0.2"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</row>
    <row r="715" spans="2:20" x14ac:dyDescent="0.2"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</row>
    <row r="716" spans="2:20" x14ac:dyDescent="0.2"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</row>
    <row r="717" spans="2:20" x14ac:dyDescent="0.2"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</row>
    <row r="718" spans="2:20" x14ac:dyDescent="0.2"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</row>
    <row r="719" spans="2:20" x14ac:dyDescent="0.2"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</row>
    <row r="720" spans="2:20" x14ac:dyDescent="0.2"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</row>
    <row r="721" spans="2:20" x14ac:dyDescent="0.2"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</row>
    <row r="722" spans="2:20" x14ac:dyDescent="0.2"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</row>
    <row r="723" spans="2:20" x14ac:dyDescent="0.2"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</row>
    <row r="724" spans="2:20" x14ac:dyDescent="0.2"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</row>
    <row r="725" spans="2:20" x14ac:dyDescent="0.2"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</row>
    <row r="726" spans="2:20" x14ac:dyDescent="0.2"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</row>
    <row r="727" spans="2:20" x14ac:dyDescent="0.2"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</row>
    <row r="728" spans="2:20" x14ac:dyDescent="0.2"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</row>
    <row r="729" spans="2:20" x14ac:dyDescent="0.2"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</row>
    <row r="730" spans="2:20" x14ac:dyDescent="0.2"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</row>
    <row r="731" spans="2:20" x14ac:dyDescent="0.2"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</row>
    <row r="732" spans="2:20" x14ac:dyDescent="0.2"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</row>
    <row r="733" spans="2:20" x14ac:dyDescent="0.2"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</row>
    <row r="734" spans="2:20" x14ac:dyDescent="0.2"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</row>
    <row r="735" spans="2:20" x14ac:dyDescent="0.2"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</row>
    <row r="736" spans="2:20" x14ac:dyDescent="0.2"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</row>
    <row r="737" spans="2:20" x14ac:dyDescent="0.2"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</row>
    <row r="738" spans="2:20" x14ac:dyDescent="0.2"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</row>
    <row r="739" spans="2:20" x14ac:dyDescent="0.2"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</row>
    <row r="740" spans="2:20" x14ac:dyDescent="0.2"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</row>
    <row r="741" spans="2:20" x14ac:dyDescent="0.2"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</row>
    <row r="742" spans="2:20" x14ac:dyDescent="0.2"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</row>
    <row r="743" spans="2:20" x14ac:dyDescent="0.2"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</row>
    <row r="744" spans="2:20" x14ac:dyDescent="0.2"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</row>
    <row r="745" spans="2:20" x14ac:dyDescent="0.2"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</row>
    <row r="746" spans="2:20" x14ac:dyDescent="0.2"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</row>
    <row r="747" spans="2:20" x14ac:dyDescent="0.2"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</row>
    <row r="748" spans="2:20" x14ac:dyDescent="0.2"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</row>
    <row r="749" spans="2:20" x14ac:dyDescent="0.2"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</row>
    <row r="750" spans="2:20" x14ac:dyDescent="0.2"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</row>
    <row r="751" spans="2:20" x14ac:dyDescent="0.2"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</row>
    <row r="752" spans="2:20" x14ac:dyDescent="0.2"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</row>
    <row r="753" spans="2:20" x14ac:dyDescent="0.2"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</row>
    <row r="754" spans="2:20" x14ac:dyDescent="0.2"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</row>
    <row r="755" spans="2:20" x14ac:dyDescent="0.2"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</row>
    <row r="756" spans="2:20" x14ac:dyDescent="0.2"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</row>
    <row r="757" spans="2:20" x14ac:dyDescent="0.2"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</row>
    <row r="758" spans="2:20" x14ac:dyDescent="0.2"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</row>
    <row r="759" spans="2:20" x14ac:dyDescent="0.2"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</row>
    <row r="760" spans="2:20" x14ac:dyDescent="0.2"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</row>
    <row r="761" spans="2:20" x14ac:dyDescent="0.2"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</row>
    <row r="762" spans="2:20" x14ac:dyDescent="0.2"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</row>
    <row r="763" spans="2:20" x14ac:dyDescent="0.2"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</row>
    <row r="764" spans="2:20" x14ac:dyDescent="0.2"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</row>
    <row r="765" spans="2:20" x14ac:dyDescent="0.2"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</row>
    <row r="766" spans="2:20" x14ac:dyDescent="0.2"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</row>
    <row r="767" spans="2:20" x14ac:dyDescent="0.2"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</row>
    <row r="768" spans="2:20" x14ac:dyDescent="0.2"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</row>
    <row r="769" spans="2:20" x14ac:dyDescent="0.2"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</row>
    <row r="770" spans="2:20" x14ac:dyDescent="0.2"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</row>
    <row r="771" spans="2:20" x14ac:dyDescent="0.2"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</row>
    <row r="772" spans="2:20" x14ac:dyDescent="0.2"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</row>
    <row r="773" spans="2:20" x14ac:dyDescent="0.2"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</row>
    <row r="774" spans="2:20" x14ac:dyDescent="0.2"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</row>
    <row r="775" spans="2:20" x14ac:dyDescent="0.2"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</row>
    <row r="776" spans="2:20" x14ac:dyDescent="0.2"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</row>
    <row r="777" spans="2:20" x14ac:dyDescent="0.2"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</row>
    <row r="778" spans="2:20" x14ac:dyDescent="0.2"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</row>
    <row r="779" spans="2:20" x14ac:dyDescent="0.2"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</row>
    <row r="780" spans="2:20" x14ac:dyDescent="0.2"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</row>
    <row r="781" spans="2:20" x14ac:dyDescent="0.2"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</row>
    <row r="782" spans="2:20" x14ac:dyDescent="0.2"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</row>
    <row r="783" spans="2:20" x14ac:dyDescent="0.2"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</row>
    <row r="784" spans="2:20" x14ac:dyDescent="0.2"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</row>
    <row r="785" spans="2:20" x14ac:dyDescent="0.2"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</row>
    <row r="786" spans="2:20" x14ac:dyDescent="0.2"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</row>
    <row r="787" spans="2:20" x14ac:dyDescent="0.2"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</row>
    <row r="788" spans="2:20" x14ac:dyDescent="0.2"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</row>
    <row r="789" spans="2:20" x14ac:dyDescent="0.2"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</row>
    <row r="790" spans="2:20" x14ac:dyDescent="0.2"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</row>
    <row r="791" spans="2:20" x14ac:dyDescent="0.2"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</row>
    <row r="792" spans="2:20" x14ac:dyDescent="0.2"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</row>
    <row r="793" spans="2:20" x14ac:dyDescent="0.2"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</row>
    <row r="794" spans="2:20" x14ac:dyDescent="0.2"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</row>
    <row r="795" spans="2:20" x14ac:dyDescent="0.2"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</row>
    <row r="796" spans="2:20" x14ac:dyDescent="0.2"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</row>
    <row r="797" spans="2:20" x14ac:dyDescent="0.2"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</row>
    <row r="798" spans="2:20" x14ac:dyDescent="0.2"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</row>
    <row r="799" spans="2:20" x14ac:dyDescent="0.2"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</row>
    <row r="800" spans="2:20" x14ac:dyDescent="0.2"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</row>
    <row r="801" spans="2:20" x14ac:dyDescent="0.2"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</row>
    <row r="802" spans="2:20" x14ac:dyDescent="0.2"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</row>
    <row r="803" spans="2:20" x14ac:dyDescent="0.2"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</row>
    <row r="804" spans="2:20" x14ac:dyDescent="0.2"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</row>
    <row r="805" spans="2:20" x14ac:dyDescent="0.2"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</row>
    <row r="806" spans="2:20" x14ac:dyDescent="0.2"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</row>
    <row r="807" spans="2:20" x14ac:dyDescent="0.2"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</row>
    <row r="808" spans="2:20" x14ac:dyDescent="0.2"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</row>
    <row r="809" spans="2:20" x14ac:dyDescent="0.2"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</row>
    <row r="810" spans="2:20" x14ac:dyDescent="0.2"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</row>
    <row r="811" spans="2:20" x14ac:dyDescent="0.2"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</row>
    <row r="812" spans="2:20" x14ac:dyDescent="0.2"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</row>
    <row r="813" spans="2:20" x14ac:dyDescent="0.2"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</row>
    <row r="814" spans="2:20" x14ac:dyDescent="0.2"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</row>
    <row r="815" spans="2:20" x14ac:dyDescent="0.2"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</row>
    <row r="816" spans="2:20" x14ac:dyDescent="0.2"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</row>
    <row r="817" spans="2:20" x14ac:dyDescent="0.2"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</row>
    <row r="818" spans="2:20" x14ac:dyDescent="0.2"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</row>
    <row r="819" spans="2:20" x14ac:dyDescent="0.2"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</row>
    <row r="820" spans="2:20" x14ac:dyDescent="0.2"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</row>
    <row r="821" spans="2:20" x14ac:dyDescent="0.2"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</row>
    <row r="822" spans="2:20" x14ac:dyDescent="0.2"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</row>
    <row r="823" spans="2:20" x14ac:dyDescent="0.2"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</row>
    <row r="824" spans="2:20" x14ac:dyDescent="0.2"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</row>
    <row r="825" spans="2:20" x14ac:dyDescent="0.2"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</row>
    <row r="826" spans="2:20" x14ac:dyDescent="0.2"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</row>
    <row r="827" spans="2:20" x14ac:dyDescent="0.2"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</row>
    <row r="828" spans="2:20" x14ac:dyDescent="0.2"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</row>
    <row r="829" spans="2:20" x14ac:dyDescent="0.2"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</row>
    <row r="830" spans="2:20" x14ac:dyDescent="0.2"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</row>
    <row r="831" spans="2:20" x14ac:dyDescent="0.2"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</row>
    <row r="832" spans="2:20" x14ac:dyDescent="0.2"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</row>
    <row r="833" spans="2:20" x14ac:dyDescent="0.2"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</row>
    <row r="834" spans="2:20" x14ac:dyDescent="0.2"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</row>
    <row r="835" spans="2:20" x14ac:dyDescent="0.2"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</row>
    <row r="836" spans="2:20" x14ac:dyDescent="0.2"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</row>
    <row r="837" spans="2:20" x14ac:dyDescent="0.2"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</row>
    <row r="838" spans="2:20" x14ac:dyDescent="0.2"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</row>
    <row r="839" spans="2:20" x14ac:dyDescent="0.2"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</row>
    <row r="840" spans="2:20" x14ac:dyDescent="0.2"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</row>
    <row r="841" spans="2:20" x14ac:dyDescent="0.2"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</row>
    <row r="842" spans="2:20" x14ac:dyDescent="0.2"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</row>
    <row r="843" spans="2:20" x14ac:dyDescent="0.2"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</row>
    <row r="844" spans="2:20" x14ac:dyDescent="0.2"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</row>
    <row r="845" spans="2:20" x14ac:dyDescent="0.2"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</row>
    <row r="846" spans="2:20" x14ac:dyDescent="0.2"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</row>
    <row r="847" spans="2:20" x14ac:dyDescent="0.2"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</row>
    <row r="848" spans="2:20" x14ac:dyDescent="0.2"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</row>
    <row r="849" spans="2:20" x14ac:dyDescent="0.2"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</row>
    <row r="850" spans="2:20" x14ac:dyDescent="0.2"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</row>
    <row r="851" spans="2:20" x14ac:dyDescent="0.2"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</row>
    <row r="852" spans="2:20" x14ac:dyDescent="0.2"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</row>
    <row r="853" spans="2:20" x14ac:dyDescent="0.2"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</row>
    <row r="854" spans="2:20" x14ac:dyDescent="0.2"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</row>
    <row r="855" spans="2:20" x14ac:dyDescent="0.2"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</row>
    <row r="856" spans="2:20" x14ac:dyDescent="0.2"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</row>
    <row r="857" spans="2:20" x14ac:dyDescent="0.2"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</row>
    <row r="858" spans="2:20" x14ac:dyDescent="0.2"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</row>
    <row r="859" spans="2:20" x14ac:dyDescent="0.2"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</row>
    <row r="860" spans="2:20" x14ac:dyDescent="0.2"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</row>
    <row r="861" spans="2:20" x14ac:dyDescent="0.2"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</row>
    <row r="862" spans="2:20" x14ac:dyDescent="0.2"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</row>
    <row r="863" spans="2:20" x14ac:dyDescent="0.2"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</row>
    <row r="864" spans="2:20" x14ac:dyDescent="0.2"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</row>
    <row r="865" spans="2:20" x14ac:dyDescent="0.2"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</row>
    <row r="866" spans="2:20" x14ac:dyDescent="0.2"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</row>
    <row r="867" spans="2:20" x14ac:dyDescent="0.2"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</row>
    <row r="868" spans="2:20" x14ac:dyDescent="0.2"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</row>
    <row r="869" spans="2:20" x14ac:dyDescent="0.2"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</row>
    <row r="870" spans="2:20" x14ac:dyDescent="0.2"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</row>
    <row r="871" spans="2:20" x14ac:dyDescent="0.2"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</row>
    <row r="872" spans="2:20" x14ac:dyDescent="0.2"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</row>
    <row r="873" spans="2:20" x14ac:dyDescent="0.2"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</row>
    <row r="874" spans="2:20" x14ac:dyDescent="0.2"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</row>
    <row r="875" spans="2:20" x14ac:dyDescent="0.2"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</row>
    <row r="876" spans="2:20" x14ac:dyDescent="0.2"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</row>
    <row r="877" spans="2:20" x14ac:dyDescent="0.2"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</row>
    <row r="878" spans="2:20" x14ac:dyDescent="0.2"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</row>
    <row r="879" spans="2:20" x14ac:dyDescent="0.2"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</row>
    <row r="880" spans="2:20" x14ac:dyDescent="0.2"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</row>
    <row r="881" spans="2:20" x14ac:dyDescent="0.2"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</row>
    <row r="882" spans="2:20" x14ac:dyDescent="0.2"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</row>
    <row r="883" spans="2:20" x14ac:dyDescent="0.2"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</row>
    <row r="884" spans="2:20" x14ac:dyDescent="0.2"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</row>
    <row r="885" spans="2:20" x14ac:dyDescent="0.2"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</row>
    <row r="886" spans="2:20" x14ac:dyDescent="0.2"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</row>
    <row r="887" spans="2:20" x14ac:dyDescent="0.2"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</row>
    <row r="888" spans="2:20" x14ac:dyDescent="0.2"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</row>
    <row r="889" spans="2:20" x14ac:dyDescent="0.2"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</row>
    <row r="890" spans="2:20" x14ac:dyDescent="0.2"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</row>
    <row r="891" spans="2:20" x14ac:dyDescent="0.2"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</row>
    <row r="892" spans="2:20" x14ac:dyDescent="0.2"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</row>
    <row r="893" spans="2:20" x14ac:dyDescent="0.2"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</row>
    <row r="894" spans="2:20" x14ac:dyDescent="0.2"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</row>
    <row r="895" spans="2:20" x14ac:dyDescent="0.2"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</row>
    <row r="896" spans="2:20" x14ac:dyDescent="0.2"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</row>
    <row r="897" spans="2:20" x14ac:dyDescent="0.2"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</row>
    <row r="898" spans="2:20" x14ac:dyDescent="0.2"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</row>
    <row r="899" spans="2:20" x14ac:dyDescent="0.2"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</row>
    <row r="900" spans="2:20" x14ac:dyDescent="0.2"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</row>
    <row r="901" spans="2:20" x14ac:dyDescent="0.2"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</row>
    <row r="902" spans="2:20" x14ac:dyDescent="0.2"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</row>
    <row r="903" spans="2:20" x14ac:dyDescent="0.2"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</row>
    <row r="904" spans="2:20" x14ac:dyDescent="0.2"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</row>
    <row r="905" spans="2:20" x14ac:dyDescent="0.2"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</row>
    <row r="906" spans="2:20" x14ac:dyDescent="0.2"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</row>
    <row r="907" spans="2:20" x14ac:dyDescent="0.2"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</row>
    <row r="908" spans="2:20" x14ac:dyDescent="0.2"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</row>
    <row r="909" spans="2:20" x14ac:dyDescent="0.2"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</row>
    <row r="910" spans="2:20" x14ac:dyDescent="0.2"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</row>
    <row r="911" spans="2:20" x14ac:dyDescent="0.2"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</row>
    <row r="912" spans="2:20" x14ac:dyDescent="0.2"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</row>
    <row r="913" spans="2:20" x14ac:dyDescent="0.2"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</row>
    <row r="914" spans="2:20" x14ac:dyDescent="0.2"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</row>
    <row r="915" spans="2:20" x14ac:dyDescent="0.2"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</row>
    <row r="916" spans="2:20" x14ac:dyDescent="0.2"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</row>
    <row r="917" spans="2:20" x14ac:dyDescent="0.2"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</row>
    <row r="918" spans="2:20" x14ac:dyDescent="0.2"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</row>
    <row r="919" spans="2:20" x14ac:dyDescent="0.2"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</row>
    <row r="920" spans="2:20" x14ac:dyDescent="0.2"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</row>
    <row r="921" spans="2:20" x14ac:dyDescent="0.2"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</row>
    <row r="922" spans="2:20" x14ac:dyDescent="0.2"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</row>
    <row r="923" spans="2:20" x14ac:dyDescent="0.2"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</row>
    <row r="924" spans="2:20" x14ac:dyDescent="0.2"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</row>
    <row r="925" spans="2:20" x14ac:dyDescent="0.2"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</row>
    <row r="926" spans="2:20" x14ac:dyDescent="0.2"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</row>
    <row r="927" spans="2:20" x14ac:dyDescent="0.2"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</row>
    <row r="928" spans="2:20" x14ac:dyDescent="0.2"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</row>
    <row r="929" spans="2:20" x14ac:dyDescent="0.2"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</row>
    <row r="930" spans="2:20" x14ac:dyDescent="0.2"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</row>
    <row r="931" spans="2:20" x14ac:dyDescent="0.2"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</row>
    <row r="932" spans="2:20" x14ac:dyDescent="0.2"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</row>
    <row r="933" spans="2:20" x14ac:dyDescent="0.2"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</row>
    <row r="934" spans="2:20" x14ac:dyDescent="0.2"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</row>
    <row r="935" spans="2:20" x14ac:dyDescent="0.2"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</row>
    <row r="936" spans="2:20" x14ac:dyDescent="0.2"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</row>
    <row r="937" spans="2:20" x14ac:dyDescent="0.2"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</row>
    <row r="938" spans="2:20" x14ac:dyDescent="0.2"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</row>
    <row r="939" spans="2:20" x14ac:dyDescent="0.2"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</row>
    <row r="940" spans="2:20" x14ac:dyDescent="0.2"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</row>
    <row r="941" spans="2:20" x14ac:dyDescent="0.2"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</row>
    <row r="942" spans="2:20" x14ac:dyDescent="0.2"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</row>
    <row r="943" spans="2:20" x14ac:dyDescent="0.2"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</row>
    <row r="944" spans="2:20" x14ac:dyDescent="0.2"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</row>
    <row r="945" spans="2:20" x14ac:dyDescent="0.2"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</row>
    <row r="946" spans="2:20" x14ac:dyDescent="0.2"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</row>
    <row r="947" spans="2:20" x14ac:dyDescent="0.2"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</row>
    <row r="948" spans="2:20" x14ac:dyDescent="0.2"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</row>
    <row r="949" spans="2:20" x14ac:dyDescent="0.2"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</row>
    <row r="950" spans="2:20" x14ac:dyDescent="0.2"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</row>
    <row r="951" spans="2:20" x14ac:dyDescent="0.2"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</row>
    <row r="952" spans="2:20" x14ac:dyDescent="0.2"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</row>
    <row r="953" spans="2:20" x14ac:dyDescent="0.2"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</row>
    <row r="954" spans="2:20" x14ac:dyDescent="0.2"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</row>
    <row r="955" spans="2:20" x14ac:dyDescent="0.2"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</row>
    <row r="956" spans="2:20" x14ac:dyDescent="0.2"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</row>
    <row r="957" spans="2:20" x14ac:dyDescent="0.2"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</row>
    <row r="958" spans="2:20" x14ac:dyDescent="0.2"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</row>
    <row r="959" spans="2:20" x14ac:dyDescent="0.2"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</row>
    <row r="960" spans="2:20" x14ac:dyDescent="0.2"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</row>
    <row r="961" spans="2:20" x14ac:dyDescent="0.2"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</row>
    <row r="962" spans="2:20" x14ac:dyDescent="0.2"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</row>
    <row r="963" spans="2:20" x14ac:dyDescent="0.2"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</row>
    <row r="964" spans="2:20" x14ac:dyDescent="0.2"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</row>
    <row r="965" spans="2:20" x14ac:dyDescent="0.2"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</row>
    <row r="966" spans="2:20" x14ac:dyDescent="0.2"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</row>
    <row r="967" spans="2:20" x14ac:dyDescent="0.2"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</row>
    <row r="968" spans="2:20" x14ac:dyDescent="0.2"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</row>
    <row r="969" spans="2:20" x14ac:dyDescent="0.2"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</row>
    <row r="970" spans="2:20" x14ac:dyDescent="0.2"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</row>
    <row r="971" spans="2:20" x14ac:dyDescent="0.2"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</row>
    <row r="972" spans="2:20" x14ac:dyDescent="0.2"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</row>
    <row r="973" spans="2:20" x14ac:dyDescent="0.2"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</row>
    <row r="974" spans="2:20" x14ac:dyDescent="0.2"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</row>
    <row r="975" spans="2:20" x14ac:dyDescent="0.2"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</row>
    <row r="976" spans="2:20" x14ac:dyDescent="0.2"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</row>
    <row r="977" spans="2:20" x14ac:dyDescent="0.2"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</row>
    <row r="978" spans="2:20" x14ac:dyDescent="0.2"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</row>
    <row r="979" spans="2:20" x14ac:dyDescent="0.2"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</row>
    <row r="980" spans="2:20" x14ac:dyDescent="0.2"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</row>
    <row r="981" spans="2:20" x14ac:dyDescent="0.2"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</row>
    <row r="982" spans="2:20" x14ac:dyDescent="0.2"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</row>
    <row r="983" spans="2:20" x14ac:dyDescent="0.2"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</row>
    <row r="984" spans="2:20" x14ac:dyDescent="0.2"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</row>
    <row r="985" spans="2:20" x14ac:dyDescent="0.2"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</row>
    <row r="986" spans="2:20" x14ac:dyDescent="0.2"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</row>
    <row r="987" spans="2:20" x14ac:dyDescent="0.2"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</row>
    <row r="988" spans="2:20" x14ac:dyDescent="0.2"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</row>
    <row r="989" spans="2:20" x14ac:dyDescent="0.2"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</row>
    <row r="990" spans="2:20" x14ac:dyDescent="0.2"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</row>
    <row r="991" spans="2:20" x14ac:dyDescent="0.2"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</row>
    <row r="992" spans="2:20" x14ac:dyDescent="0.2"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</row>
    <row r="993" spans="2:20" x14ac:dyDescent="0.2"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</row>
    <row r="994" spans="2:20" x14ac:dyDescent="0.2"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</row>
    <row r="995" spans="2:20" x14ac:dyDescent="0.2"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</row>
    <row r="996" spans="2:20" x14ac:dyDescent="0.2"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</row>
    <row r="997" spans="2:20" x14ac:dyDescent="0.2"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</row>
    <row r="998" spans="2:20" x14ac:dyDescent="0.2"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</row>
    <row r="999" spans="2:20" x14ac:dyDescent="0.2"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</row>
    <row r="1000" spans="2:20" x14ac:dyDescent="0.2"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</row>
    <row r="1001" spans="2:20" x14ac:dyDescent="0.2"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</row>
    <row r="1002" spans="2:20" x14ac:dyDescent="0.2"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</row>
    <row r="1003" spans="2:20" x14ac:dyDescent="0.2"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</row>
    <row r="1004" spans="2:20" x14ac:dyDescent="0.2"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</row>
    <row r="1005" spans="2:20" x14ac:dyDescent="0.2"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</row>
    <row r="1006" spans="2:20" x14ac:dyDescent="0.2">
      <c r="B1006" s="44"/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</row>
    <row r="1007" spans="2:20" x14ac:dyDescent="0.2">
      <c r="B1007" s="44"/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</row>
    <row r="1008" spans="2:20" x14ac:dyDescent="0.2">
      <c r="B1008" s="44"/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</row>
    <row r="1009" spans="2:20" x14ac:dyDescent="0.2">
      <c r="B1009" s="44"/>
      <c r="C1009" s="44"/>
      <c r="D1009" s="44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</row>
    <row r="1010" spans="2:20" x14ac:dyDescent="0.2">
      <c r="B1010" s="44"/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</row>
    <row r="1011" spans="2:20" x14ac:dyDescent="0.2">
      <c r="B1011" s="44"/>
      <c r="C1011" s="44"/>
      <c r="D1011" s="44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</row>
    <row r="1012" spans="2:20" x14ac:dyDescent="0.2">
      <c r="B1012" s="44"/>
      <c r="C1012" s="44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</row>
    <row r="1013" spans="2:20" x14ac:dyDescent="0.2">
      <c r="B1013" s="44"/>
      <c r="C1013" s="44"/>
      <c r="D1013" s="44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</row>
    <row r="1014" spans="2:20" x14ac:dyDescent="0.2">
      <c r="B1014" s="44"/>
      <c r="C1014" s="44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</row>
    <row r="1015" spans="2:20" x14ac:dyDescent="0.2">
      <c r="B1015" s="44"/>
      <c r="C1015" s="44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</row>
    <row r="1016" spans="2:20" x14ac:dyDescent="0.2">
      <c r="B1016" s="44"/>
      <c r="C1016" s="44"/>
      <c r="D1016" s="44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</row>
    <row r="1017" spans="2:20" x14ac:dyDescent="0.2">
      <c r="B1017" s="44"/>
      <c r="C1017" s="44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</row>
    <row r="1018" spans="2:20" x14ac:dyDescent="0.2">
      <c r="B1018" s="44"/>
      <c r="C1018" s="44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</row>
    <row r="1019" spans="2:20" x14ac:dyDescent="0.2">
      <c r="B1019" s="44"/>
      <c r="C1019" s="44"/>
      <c r="D1019" s="44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</row>
    <row r="1020" spans="2:20" x14ac:dyDescent="0.2">
      <c r="B1020" s="44"/>
      <c r="C1020" s="44"/>
      <c r="D1020" s="44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</row>
    <row r="1021" spans="2:20" x14ac:dyDescent="0.2">
      <c r="B1021" s="44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</row>
    <row r="1022" spans="2:20" x14ac:dyDescent="0.2">
      <c r="B1022" s="44"/>
      <c r="C1022" s="44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</row>
    <row r="1023" spans="2:20" x14ac:dyDescent="0.2">
      <c r="B1023" s="44"/>
      <c r="C1023" s="44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</row>
    <row r="1024" spans="2:20" x14ac:dyDescent="0.2">
      <c r="B1024" s="44"/>
      <c r="C1024" s="44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</row>
    <row r="1025" spans="2:20" x14ac:dyDescent="0.2">
      <c r="B1025" s="44"/>
      <c r="C1025" s="44"/>
      <c r="D1025" s="44"/>
      <c r="E1025" s="44"/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  <c r="R1025" s="44"/>
      <c r="S1025" s="44"/>
      <c r="T1025" s="44"/>
    </row>
    <row r="1026" spans="2:20" x14ac:dyDescent="0.2">
      <c r="B1026" s="44"/>
      <c r="C1026" s="44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</row>
    <row r="1027" spans="2:20" x14ac:dyDescent="0.2">
      <c r="B1027" s="44"/>
      <c r="C1027" s="44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</row>
    <row r="1028" spans="2:20" x14ac:dyDescent="0.2">
      <c r="B1028" s="44"/>
      <c r="C1028" s="44"/>
      <c r="D1028" s="44"/>
      <c r="E1028" s="44"/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  <c r="R1028" s="44"/>
      <c r="S1028" s="44"/>
      <c r="T1028" s="44"/>
    </row>
    <row r="1029" spans="2:20" x14ac:dyDescent="0.2">
      <c r="B1029" s="44"/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</row>
    <row r="1030" spans="2:20" x14ac:dyDescent="0.2">
      <c r="B1030" s="44"/>
      <c r="C1030" s="44"/>
      <c r="D1030" s="44"/>
      <c r="E1030" s="44"/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</row>
    <row r="1031" spans="2:20" x14ac:dyDescent="0.2">
      <c r="B1031" s="44"/>
      <c r="C1031" s="44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</row>
    <row r="1032" spans="2:20" x14ac:dyDescent="0.2">
      <c r="B1032" s="44"/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</row>
    <row r="1033" spans="2:20" x14ac:dyDescent="0.2">
      <c r="B1033" s="44"/>
      <c r="C1033" s="44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</row>
    <row r="1034" spans="2:20" x14ac:dyDescent="0.2">
      <c r="B1034" s="44"/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</row>
    <row r="1035" spans="2:20" x14ac:dyDescent="0.2">
      <c r="B1035" s="44"/>
      <c r="C1035" s="44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  <c r="R1035" s="44"/>
      <c r="S1035" s="44"/>
      <c r="T1035" s="44"/>
    </row>
    <row r="1036" spans="2:20" x14ac:dyDescent="0.2">
      <c r="B1036" s="44"/>
      <c r="C1036" s="44"/>
      <c r="D1036" s="44"/>
      <c r="E1036" s="44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  <c r="R1036" s="44"/>
      <c r="S1036" s="44"/>
      <c r="T1036" s="44"/>
    </row>
    <row r="1037" spans="2:20" x14ac:dyDescent="0.2">
      <c r="B1037" s="44"/>
      <c r="C1037" s="44"/>
      <c r="D1037" s="44"/>
      <c r="E1037" s="44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  <c r="R1037" s="44"/>
      <c r="S1037" s="44"/>
      <c r="T1037" s="44"/>
    </row>
    <row r="1038" spans="2:20" x14ac:dyDescent="0.2">
      <c r="B1038" s="44"/>
      <c r="C1038" s="44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</row>
    <row r="1039" spans="2:20" x14ac:dyDescent="0.2">
      <c r="B1039" s="44"/>
      <c r="C1039" s="44"/>
      <c r="D1039" s="44"/>
      <c r="E1039" s="44"/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  <c r="R1039" s="44"/>
      <c r="S1039" s="44"/>
      <c r="T1039" s="44"/>
    </row>
    <row r="1040" spans="2:20" x14ac:dyDescent="0.2">
      <c r="B1040" s="44"/>
      <c r="C1040" s="44"/>
      <c r="D1040" s="44"/>
      <c r="E1040" s="44"/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  <c r="R1040" s="44"/>
      <c r="S1040" s="44"/>
      <c r="T1040" s="44"/>
    </row>
    <row r="1041" spans="2:20" x14ac:dyDescent="0.2">
      <c r="B1041" s="44"/>
      <c r="C1041" s="44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</row>
    <row r="1042" spans="2:20" x14ac:dyDescent="0.2">
      <c r="B1042" s="44"/>
      <c r="C1042" s="44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</row>
    <row r="1043" spans="2:20" x14ac:dyDescent="0.2">
      <c r="B1043" s="44"/>
      <c r="C1043" s="44"/>
      <c r="D1043" s="44"/>
      <c r="E1043" s="44"/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  <c r="R1043" s="44"/>
      <c r="S1043" s="44"/>
      <c r="T1043" s="44"/>
    </row>
    <row r="1044" spans="2:20" x14ac:dyDescent="0.2">
      <c r="B1044" s="44"/>
      <c r="C1044" s="44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</row>
    <row r="1045" spans="2:20" x14ac:dyDescent="0.2">
      <c r="B1045" s="44"/>
      <c r="C1045" s="44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</row>
    <row r="1046" spans="2:20" x14ac:dyDescent="0.2">
      <c r="B1046" s="44"/>
      <c r="C1046" s="44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  <c r="R1046" s="44"/>
      <c r="S1046" s="44"/>
      <c r="T1046" s="44"/>
    </row>
    <row r="1047" spans="2:20" x14ac:dyDescent="0.2"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4"/>
      <c r="T1047" s="44"/>
    </row>
    <row r="1048" spans="2:20" x14ac:dyDescent="0.2">
      <c r="B1048" s="44"/>
      <c r="C1048" s="44"/>
      <c r="D1048" s="44"/>
      <c r="E1048" s="44"/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  <c r="R1048" s="44"/>
      <c r="S1048" s="44"/>
      <c r="T1048" s="44"/>
    </row>
    <row r="1049" spans="2:20" x14ac:dyDescent="0.2">
      <c r="B1049" s="44"/>
      <c r="C1049" s="44"/>
      <c r="D1049" s="44"/>
      <c r="E1049" s="44"/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  <c r="R1049" s="44"/>
      <c r="S1049" s="44"/>
      <c r="T1049" s="44"/>
    </row>
    <row r="1050" spans="2:20" x14ac:dyDescent="0.2">
      <c r="B1050" s="44"/>
      <c r="C1050" s="44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</row>
    <row r="1051" spans="2:20" x14ac:dyDescent="0.2">
      <c r="B1051" s="44"/>
      <c r="C1051" s="44"/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  <c r="R1051" s="44"/>
      <c r="S1051" s="44"/>
      <c r="T1051" s="44"/>
    </row>
    <row r="1052" spans="2:20" x14ac:dyDescent="0.2">
      <c r="B1052" s="44"/>
      <c r="C1052" s="44"/>
      <c r="D1052" s="44"/>
      <c r="E1052" s="44"/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</row>
    <row r="1053" spans="2:20" x14ac:dyDescent="0.2">
      <c r="B1053" s="44"/>
      <c r="C1053" s="44"/>
      <c r="D1053" s="44"/>
      <c r="E1053" s="44"/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  <c r="R1053" s="44"/>
      <c r="S1053" s="44"/>
      <c r="T1053" s="44"/>
    </row>
    <row r="1054" spans="2:20" x14ac:dyDescent="0.2">
      <c r="B1054" s="44"/>
      <c r="C1054" s="44"/>
      <c r="D1054" s="44"/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</row>
    <row r="1055" spans="2:20" x14ac:dyDescent="0.2">
      <c r="B1055" s="44"/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</row>
    <row r="1056" spans="2:20" x14ac:dyDescent="0.2">
      <c r="B1056" s="44"/>
      <c r="C1056" s="44"/>
      <c r="D1056" s="44"/>
      <c r="E1056" s="44"/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  <c r="R1056" s="44"/>
      <c r="S1056" s="44"/>
      <c r="T1056" s="44"/>
    </row>
    <row r="1057" spans="2:20" x14ac:dyDescent="0.2">
      <c r="B1057" s="44"/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</row>
    <row r="1058" spans="2:20" x14ac:dyDescent="0.2">
      <c r="B1058" s="44"/>
      <c r="C1058" s="44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</row>
    <row r="1059" spans="2:20" x14ac:dyDescent="0.2">
      <c r="B1059" s="44"/>
      <c r="C1059" s="44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</row>
    <row r="1060" spans="2:20" x14ac:dyDescent="0.2">
      <c r="B1060" s="44"/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</row>
    <row r="1061" spans="2:20" x14ac:dyDescent="0.2">
      <c r="B1061" s="44"/>
      <c r="C1061" s="44"/>
      <c r="D1061" s="44"/>
      <c r="E1061" s="44"/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</row>
    <row r="1062" spans="2:20" x14ac:dyDescent="0.2">
      <c r="B1062" s="44"/>
      <c r="C1062" s="44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</row>
    <row r="1063" spans="2:20" x14ac:dyDescent="0.2">
      <c r="B1063" s="44"/>
      <c r="C1063" s="44"/>
      <c r="D1063" s="44"/>
      <c r="E1063" s="44"/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  <c r="R1063" s="44"/>
      <c r="S1063" s="44"/>
      <c r="T1063" s="44"/>
    </row>
  </sheetData>
  <mergeCells count="100">
    <mergeCell ref="B1:L1"/>
    <mergeCell ref="B2:L2"/>
    <mergeCell ref="B3:G3"/>
    <mergeCell ref="I3:J3"/>
    <mergeCell ref="B4:L4"/>
    <mergeCell ref="B5:L5"/>
    <mergeCell ref="B6:L6"/>
    <mergeCell ref="D7:F7"/>
    <mergeCell ref="B8:B9"/>
    <mergeCell ref="C8:C9"/>
    <mergeCell ref="G8:G9"/>
    <mergeCell ref="H8:H9"/>
    <mergeCell ref="I8:I9"/>
    <mergeCell ref="J8:J9"/>
    <mergeCell ref="K8:K9"/>
    <mergeCell ref="L8:L9"/>
    <mergeCell ref="B11:L11"/>
    <mergeCell ref="D12:F12"/>
    <mergeCell ref="B13:B14"/>
    <mergeCell ref="C13:C14"/>
    <mergeCell ref="G13:G14"/>
    <mergeCell ref="H13:H14"/>
    <mergeCell ref="I13:I14"/>
    <mergeCell ref="J13:J14"/>
    <mergeCell ref="K13:K14"/>
    <mergeCell ref="L13:L14"/>
    <mergeCell ref="C27:E27"/>
    <mergeCell ref="B16:K16"/>
    <mergeCell ref="C17:E17"/>
    <mergeCell ref="B18:K18"/>
    <mergeCell ref="C19:E19"/>
    <mergeCell ref="C20:E20"/>
    <mergeCell ref="C21:E21"/>
    <mergeCell ref="C22:E22"/>
    <mergeCell ref="B23:J23"/>
    <mergeCell ref="B24:K24"/>
    <mergeCell ref="C25:E25"/>
    <mergeCell ref="C26:E26"/>
    <mergeCell ref="C40:F40"/>
    <mergeCell ref="C28:E28"/>
    <mergeCell ref="C29:E29"/>
    <mergeCell ref="C30:E30"/>
    <mergeCell ref="C31:E31"/>
    <mergeCell ref="B32:J32"/>
    <mergeCell ref="B33:J33"/>
    <mergeCell ref="B35:K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3:F53"/>
    <mergeCell ref="C54:F54"/>
    <mergeCell ref="C55:F55"/>
    <mergeCell ref="C56:F56"/>
    <mergeCell ref="B57:J57"/>
    <mergeCell ref="B59:L59"/>
    <mergeCell ref="C60:E60"/>
    <mergeCell ref="C61:E61"/>
    <mergeCell ref="C62:E62"/>
    <mergeCell ref="C63:E63"/>
    <mergeCell ref="C64:E64"/>
    <mergeCell ref="B65:L65"/>
    <mergeCell ref="C77:E77"/>
    <mergeCell ref="F77:G77"/>
    <mergeCell ref="B67:J67"/>
    <mergeCell ref="C68:E68"/>
    <mergeCell ref="C69:E69"/>
    <mergeCell ref="C70:E70"/>
    <mergeCell ref="C71:E71"/>
    <mergeCell ref="C72:E72"/>
    <mergeCell ref="B73:I73"/>
    <mergeCell ref="B75:G75"/>
    <mergeCell ref="C76:E76"/>
    <mergeCell ref="F76:G76"/>
    <mergeCell ref="I76:J76"/>
    <mergeCell ref="B88:L90"/>
    <mergeCell ref="B86:D86"/>
    <mergeCell ref="C78:E78"/>
    <mergeCell ref="F78:G78"/>
    <mergeCell ref="C79:E79"/>
    <mergeCell ref="F79:G79"/>
    <mergeCell ref="C80:E80"/>
    <mergeCell ref="F80:G80"/>
    <mergeCell ref="B81:E81"/>
    <mergeCell ref="F81:G81"/>
    <mergeCell ref="B83:E83"/>
    <mergeCell ref="B84:D84"/>
    <mergeCell ref="B85:D85"/>
  </mergeCells>
  <pageMargins left="0.511811024" right="0.511811024" top="0.78740157499999996" bottom="0.78740157499999996" header="0.31496062000000002" footer="0.31496062000000002"/>
  <pageSetup paperSize="9" scale="73" fitToHeight="0" orientation="landscape" r:id="rId1"/>
  <rowBreaks count="4" manualBreakCount="4">
    <brk id="15" min="1" max="11" man="1"/>
    <brk id="40" min="1" max="11" man="1"/>
    <brk id="61" min="1" max="11" man="1"/>
    <brk id="87" min="1" max="11" man="1"/>
  </rowBreaks>
  <ignoredErrors>
    <ignoredError sqref="K61:K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EFB0-6AAB-4CCB-A37C-3BE759C08E0E}">
  <sheetPr>
    <pageSetUpPr fitToPage="1"/>
  </sheetPr>
  <dimension ref="A1:J64"/>
  <sheetViews>
    <sheetView workbookViewId="0">
      <selection sqref="A1:J1"/>
    </sheetView>
  </sheetViews>
  <sheetFormatPr defaultRowHeight="15" x14ac:dyDescent="0.25"/>
  <cols>
    <col min="1" max="1" width="5.7109375" style="1" customWidth="1"/>
    <col min="2" max="2" width="8.5703125" style="1" customWidth="1"/>
    <col min="3" max="3" width="14.42578125" style="1" customWidth="1"/>
    <col min="4" max="4" width="16" style="1" customWidth="1"/>
    <col min="5" max="5" width="18.85546875" style="1" customWidth="1"/>
    <col min="6" max="6" width="15" style="1" customWidth="1"/>
    <col min="7" max="7" width="17.7109375" style="1" customWidth="1"/>
    <col min="8" max="8" width="17" style="1" customWidth="1"/>
    <col min="9" max="9" width="18" style="1" customWidth="1"/>
    <col min="10" max="10" width="19.85546875" style="1" customWidth="1"/>
    <col min="11" max="11" width="14.42578125" style="1" customWidth="1"/>
    <col min="12" max="16384" width="9.140625" style="1"/>
  </cols>
  <sheetData>
    <row r="1" spans="1:10" ht="76.5" customHeight="1" thickBot="1" x14ac:dyDescent="0.3">
      <c r="A1" s="288"/>
      <c r="B1" s="289"/>
      <c r="C1" s="289"/>
      <c r="D1" s="289"/>
      <c r="E1" s="289"/>
      <c r="F1" s="289"/>
      <c r="G1" s="289"/>
      <c r="H1" s="289"/>
      <c r="I1" s="289"/>
      <c r="J1" s="290"/>
    </row>
    <row r="2" spans="1:10" ht="21" thickBot="1" x14ac:dyDescent="0.3">
      <c r="A2" s="294" t="s">
        <v>142</v>
      </c>
      <c r="B2" s="295"/>
      <c r="C2" s="295"/>
      <c r="D2" s="295"/>
      <c r="E2" s="295"/>
      <c r="F2" s="295"/>
      <c r="G2" s="295"/>
      <c r="H2" s="295"/>
      <c r="I2" s="309"/>
      <c r="J2" s="310"/>
    </row>
    <row r="3" spans="1:10" ht="27" customHeight="1" thickBot="1" x14ac:dyDescent="0.3">
      <c r="A3" s="317" t="s">
        <v>94</v>
      </c>
      <c r="B3" s="407"/>
      <c r="C3" s="407"/>
      <c r="D3" s="407"/>
      <c r="E3" s="318"/>
      <c r="F3" s="22" t="s">
        <v>91</v>
      </c>
      <c r="G3" s="317" t="s">
        <v>92</v>
      </c>
      <c r="H3" s="318"/>
      <c r="I3" s="22" t="s">
        <v>82</v>
      </c>
      <c r="J3" s="32" t="s">
        <v>93</v>
      </c>
    </row>
    <row r="4" spans="1:10" ht="15.75" thickBot="1" x14ac:dyDescent="0.3">
      <c r="A4" s="288"/>
      <c r="B4" s="289"/>
      <c r="C4" s="289"/>
      <c r="D4" s="289"/>
      <c r="E4" s="289"/>
      <c r="F4" s="289"/>
      <c r="G4" s="289"/>
      <c r="H4" s="289"/>
      <c r="I4" s="289"/>
      <c r="J4" s="290"/>
    </row>
    <row r="5" spans="1:10" ht="16.5" thickBot="1" x14ac:dyDescent="0.3">
      <c r="A5" s="392" t="s">
        <v>36</v>
      </c>
      <c r="B5" s="393"/>
      <c r="C5" s="393"/>
      <c r="D5" s="393"/>
      <c r="E5" s="393"/>
      <c r="F5" s="393"/>
      <c r="G5" s="393"/>
      <c r="H5" s="393"/>
      <c r="I5" s="393"/>
      <c r="J5" s="394"/>
    </row>
    <row r="6" spans="1:10" ht="16.5" thickBot="1" x14ac:dyDescent="0.3">
      <c r="A6" s="306" t="s">
        <v>143</v>
      </c>
      <c r="B6" s="307"/>
      <c r="C6" s="307"/>
      <c r="D6" s="307"/>
      <c r="E6" s="307"/>
      <c r="F6" s="307"/>
      <c r="G6" s="307"/>
      <c r="H6" s="307"/>
      <c r="I6" s="307"/>
      <c r="J6" s="308"/>
    </row>
    <row r="7" spans="1:10" ht="99.75" customHeight="1" thickBot="1" x14ac:dyDescent="0.3">
      <c r="A7" s="2" t="s">
        <v>38</v>
      </c>
      <c r="B7" s="319" t="e">
        <f>'Coleta Seletiva'!C7:E7</f>
        <v>#VALUE!</v>
      </c>
      <c r="C7" s="320"/>
      <c r="D7" s="321"/>
      <c r="E7" s="2" t="s">
        <v>96</v>
      </c>
      <c r="F7" s="2" t="str">
        <f>'Coleta Seletiva'!G7</f>
        <v>Auxilio alimentação - CONVENÇÃO COLETIVA 2023 - STEAC/MS</v>
      </c>
      <c r="G7" s="2" t="str">
        <f>'Coleta Seletiva'!H7</f>
        <v>Cesta Bábica -Proprcesso 022/2023/DILIC/CEASA/MS</v>
      </c>
      <c r="H7" s="2" t="s">
        <v>44</v>
      </c>
      <c r="I7" s="2" t="s">
        <v>45</v>
      </c>
      <c r="J7" s="2" t="s">
        <v>52</v>
      </c>
    </row>
    <row r="8" spans="1:10" ht="48.75" customHeight="1" thickBot="1" x14ac:dyDescent="0.3">
      <c r="A8" s="322">
        <v>1</v>
      </c>
      <c r="B8" s="2" t="s">
        <v>46</v>
      </c>
      <c r="C8" s="2" t="s">
        <v>47</v>
      </c>
      <c r="D8" s="2" t="s">
        <v>144</v>
      </c>
      <c r="E8" s="324">
        <f>C9*0.8339</f>
        <v>1104.9175</v>
      </c>
      <c r="F8" s="324">
        <f>'Coleta Seletiva'!G8:G9</f>
        <v>290</v>
      </c>
      <c r="G8" s="324">
        <f>'Coleta Seletiva'!H8:H9</f>
        <v>160.9</v>
      </c>
      <c r="H8" s="324">
        <v>9.51</v>
      </c>
      <c r="I8" s="324">
        <f>SUM(C9,D9,E8,F8,G8,H8)</f>
        <v>3155.3275000000003</v>
      </c>
      <c r="J8" s="326">
        <f>I8*B9</f>
        <v>50485.240000000005</v>
      </c>
    </row>
    <row r="9" spans="1:10" ht="15.75" thickBot="1" x14ac:dyDescent="0.3">
      <c r="A9" s="323"/>
      <c r="B9" s="24">
        <v>16</v>
      </c>
      <c r="C9" s="15">
        <f>'Coleta Seletiva'!D9</f>
        <v>1325</v>
      </c>
      <c r="D9" s="15">
        <f>C9*0.2</f>
        <v>265</v>
      </c>
      <c r="E9" s="325"/>
      <c r="F9" s="325"/>
      <c r="G9" s="325"/>
      <c r="H9" s="325"/>
      <c r="I9" s="325"/>
      <c r="J9" s="411"/>
    </row>
    <row r="10" spans="1:10" ht="15.75" thickBot="1" x14ac:dyDescent="0.3"/>
    <row r="11" spans="1:10" ht="16.5" thickBot="1" x14ac:dyDescent="0.3">
      <c r="A11" s="306" t="s">
        <v>51</v>
      </c>
      <c r="B11" s="307"/>
      <c r="C11" s="307"/>
      <c r="D11" s="307"/>
      <c r="E11" s="307"/>
      <c r="F11" s="307"/>
      <c r="G11" s="307"/>
      <c r="H11" s="307"/>
      <c r="I11" s="307"/>
      <c r="J11" s="308"/>
    </row>
    <row r="12" spans="1:10" ht="94.5" customHeight="1" thickBot="1" x14ac:dyDescent="0.3">
      <c r="A12" s="2" t="s">
        <v>38</v>
      </c>
      <c r="B12" s="319" t="e">
        <f>'Coleta Seletiva'!#REF!</f>
        <v>#REF!</v>
      </c>
      <c r="C12" s="320"/>
      <c r="D12" s="321"/>
      <c r="E12" s="2" t="s">
        <v>96</v>
      </c>
      <c r="F12" s="2" t="str">
        <f>F7</f>
        <v>Auxilio alimentação - CONVENÇÃO COLETIVA 2023 - STEAC/MS</v>
      </c>
      <c r="G12" s="2" t="str">
        <f>G7</f>
        <v>Cesta Bábica -Proprcesso 022/2023/DILIC/CEASA/MS</v>
      </c>
      <c r="H12" s="2" t="s">
        <v>44</v>
      </c>
      <c r="I12" s="2" t="s">
        <v>45</v>
      </c>
      <c r="J12" s="2" t="s">
        <v>52</v>
      </c>
    </row>
    <row r="13" spans="1:10" ht="44.25" customHeight="1" thickBot="1" x14ac:dyDescent="0.3">
      <c r="A13" s="322">
        <v>1</v>
      </c>
      <c r="B13" s="2" t="s">
        <v>46</v>
      </c>
      <c r="C13" s="2" t="s">
        <v>47</v>
      </c>
      <c r="D13" s="2" t="s">
        <v>144</v>
      </c>
      <c r="E13" s="324" t="e">
        <f>C14*0.8339</f>
        <v>#REF!</v>
      </c>
      <c r="F13" s="324">
        <f>F8</f>
        <v>290</v>
      </c>
      <c r="G13" s="324">
        <f>G8</f>
        <v>160.9</v>
      </c>
      <c r="H13" s="324">
        <v>9.51</v>
      </c>
      <c r="I13" s="324" t="e">
        <f>SUM(C14,D14,E13,F13,G13,H13)</f>
        <v>#REF!</v>
      </c>
      <c r="J13" s="326" t="e">
        <f>I13*B14</f>
        <v>#REF!</v>
      </c>
    </row>
    <row r="14" spans="1:10" ht="15.75" thickBot="1" x14ac:dyDescent="0.3">
      <c r="A14" s="323"/>
      <c r="B14" s="24">
        <v>1</v>
      </c>
      <c r="C14" s="15" t="e">
        <f>'Coleta Seletiva'!#REF!</f>
        <v>#REF!</v>
      </c>
      <c r="D14" s="15">
        <v>0</v>
      </c>
      <c r="E14" s="325"/>
      <c r="F14" s="325"/>
      <c r="G14" s="325"/>
      <c r="H14" s="325"/>
      <c r="I14" s="325"/>
      <c r="J14" s="411"/>
    </row>
    <row r="15" spans="1:10" ht="15.75" thickBot="1" x14ac:dyDescent="0.3"/>
    <row r="16" spans="1:10" ht="16.5" thickBot="1" x14ac:dyDescent="0.3">
      <c r="A16" s="392" t="s">
        <v>53</v>
      </c>
      <c r="B16" s="393"/>
      <c r="C16" s="393"/>
      <c r="D16" s="393"/>
      <c r="E16" s="393"/>
      <c r="F16" s="393"/>
      <c r="G16" s="393"/>
      <c r="H16" s="393"/>
      <c r="I16" s="393"/>
      <c r="J16" s="394"/>
    </row>
    <row r="17" spans="1:10" ht="48" customHeight="1" thickBot="1" x14ac:dyDescent="0.3">
      <c r="A17" s="2" t="s">
        <v>38</v>
      </c>
      <c r="B17" s="319" t="s">
        <v>54</v>
      </c>
      <c r="C17" s="320"/>
      <c r="D17" s="321"/>
      <c r="E17" s="2" t="s">
        <v>55</v>
      </c>
      <c r="F17" s="2" t="s">
        <v>56</v>
      </c>
      <c r="G17" s="2" t="s">
        <v>57</v>
      </c>
      <c r="H17" s="2" t="s">
        <v>87</v>
      </c>
      <c r="I17" s="2" t="s">
        <v>58</v>
      </c>
      <c r="J17" s="2" t="s">
        <v>59</v>
      </c>
    </row>
    <row r="18" spans="1:10" ht="16.5" thickBot="1" x14ac:dyDescent="0.3">
      <c r="A18" s="306" t="s">
        <v>65</v>
      </c>
      <c r="B18" s="307"/>
      <c r="C18" s="307"/>
      <c r="D18" s="307"/>
      <c r="E18" s="307"/>
      <c r="F18" s="307"/>
      <c r="G18" s="307"/>
      <c r="H18" s="307"/>
      <c r="I18" s="307"/>
      <c r="J18" s="308"/>
    </row>
    <row r="19" spans="1:10" ht="31.5" customHeight="1" x14ac:dyDescent="0.25">
      <c r="A19" s="20">
        <v>1</v>
      </c>
      <c r="B19" s="328" t="s">
        <v>60</v>
      </c>
      <c r="C19" s="328"/>
      <c r="D19" s="328"/>
      <c r="E19" s="9" t="str">
        <f>'Coleta Seletiva'!F19</f>
        <v>SBC 62006  (OUT/2023)</v>
      </c>
      <c r="F19" s="10">
        <f>'Coleta Seletiva'!G19</f>
        <v>69.900000000000006</v>
      </c>
      <c r="G19" s="9">
        <v>6</v>
      </c>
      <c r="H19" s="9">
        <v>4</v>
      </c>
      <c r="I19" s="9">
        <f>H19*17</f>
        <v>68</v>
      </c>
      <c r="J19" s="21">
        <f>I19*F19/12</f>
        <v>396.10000000000008</v>
      </c>
    </row>
    <row r="20" spans="1:10" ht="28.5" customHeight="1" x14ac:dyDescent="0.25">
      <c r="A20" s="27">
        <v>2</v>
      </c>
      <c r="B20" s="329" t="s">
        <v>61</v>
      </c>
      <c r="C20" s="329"/>
      <c r="D20" s="329"/>
      <c r="E20" s="4" t="str">
        <f>'Coleta Seletiva'!F20</f>
        <v>Cotação - CT01</v>
      </c>
      <c r="F20" s="5">
        <f>'Coleta Seletiva'!G20</f>
        <v>85</v>
      </c>
      <c r="G20" s="4">
        <v>6</v>
      </c>
      <c r="H20" s="4">
        <v>4</v>
      </c>
      <c r="I20" s="9">
        <f t="shared" ref="I20:I22" si="0">H20*17</f>
        <v>68</v>
      </c>
      <c r="J20" s="28">
        <f t="shared" ref="J20:J21" si="1">I20*F20/12</f>
        <v>481.66666666666669</v>
      </c>
    </row>
    <row r="21" spans="1:10" ht="33.75" customHeight="1" x14ac:dyDescent="0.25">
      <c r="A21" s="27">
        <v>3</v>
      </c>
      <c r="B21" s="329" t="s">
        <v>62</v>
      </c>
      <c r="C21" s="329"/>
      <c r="D21" s="329"/>
      <c r="E21" s="4" t="str">
        <f>'Coleta Seletiva'!F21</f>
        <v>SBC 12893 (OUT/2023)</v>
      </c>
      <c r="F21" s="5">
        <f>'Coleta Seletiva'!G21</f>
        <v>64.12</v>
      </c>
      <c r="G21" s="4">
        <v>6</v>
      </c>
      <c r="H21" s="4">
        <v>2</v>
      </c>
      <c r="I21" s="9">
        <f t="shared" si="0"/>
        <v>34</v>
      </c>
      <c r="J21" s="28">
        <f t="shared" si="1"/>
        <v>181.67333333333332</v>
      </c>
    </row>
    <row r="22" spans="1:10" ht="15.75" thickBot="1" x14ac:dyDescent="0.3">
      <c r="A22" s="18">
        <v>4</v>
      </c>
      <c r="B22" s="334" t="s">
        <v>63</v>
      </c>
      <c r="C22" s="334"/>
      <c r="D22" s="334"/>
      <c r="E22" s="12" t="str">
        <f>'Coleta Seletiva'!F22</f>
        <v>Cotação - CT02</v>
      </c>
      <c r="F22" s="14">
        <f>'Coleta Seletiva'!G22</f>
        <v>17.23</v>
      </c>
      <c r="G22" s="12">
        <v>6</v>
      </c>
      <c r="H22" s="12">
        <v>2</v>
      </c>
      <c r="I22" s="9">
        <f t="shared" si="0"/>
        <v>34</v>
      </c>
      <c r="J22" s="30">
        <f>I22*F22/12</f>
        <v>48.818333333333335</v>
      </c>
    </row>
    <row r="23" spans="1:10" ht="16.5" thickBot="1" x14ac:dyDescent="0.3">
      <c r="A23" s="335" t="s">
        <v>64</v>
      </c>
      <c r="B23" s="336"/>
      <c r="C23" s="336"/>
      <c r="D23" s="336"/>
      <c r="E23" s="336"/>
      <c r="F23" s="336"/>
      <c r="G23" s="336"/>
      <c r="H23" s="336"/>
      <c r="I23" s="337"/>
      <c r="J23" s="26">
        <f>SUM(J19:J22)</f>
        <v>1108.2583333333334</v>
      </c>
    </row>
    <row r="24" spans="1:10" ht="16.5" thickBot="1" x14ac:dyDescent="0.3">
      <c r="A24" s="306" t="s">
        <v>66</v>
      </c>
      <c r="B24" s="307"/>
      <c r="C24" s="307"/>
      <c r="D24" s="307"/>
      <c r="E24" s="307"/>
      <c r="F24" s="307"/>
      <c r="G24" s="307"/>
      <c r="H24" s="307"/>
      <c r="I24" s="307"/>
      <c r="J24" s="308"/>
    </row>
    <row r="25" spans="1:10" ht="34.5" customHeight="1" x14ac:dyDescent="0.25">
      <c r="A25" s="20">
        <v>5</v>
      </c>
      <c r="B25" s="328" t="s">
        <v>67</v>
      </c>
      <c r="C25" s="328"/>
      <c r="D25" s="328"/>
      <c r="E25" s="9" t="str">
        <f>'Coleta Seletiva'!F25</f>
        <v>SINAPI 36152 (DEZ/2023)</v>
      </c>
      <c r="F25" s="10">
        <f>'Coleta Seletiva'!G25</f>
        <v>5.28</v>
      </c>
      <c r="G25" s="9">
        <v>12</v>
      </c>
      <c r="H25" s="9">
        <v>1</v>
      </c>
      <c r="I25" s="9">
        <f>17*H25</f>
        <v>17</v>
      </c>
      <c r="J25" s="21">
        <f>I25*F25/12</f>
        <v>7.48</v>
      </c>
    </row>
    <row r="26" spans="1:10" ht="29.25" customHeight="1" x14ac:dyDescent="0.25">
      <c r="A26" s="27">
        <v>6</v>
      </c>
      <c r="B26" s="329" t="s">
        <v>69</v>
      </c>
      <c r="C26" s="329"/>
      <c r="D26" s="329"/>
      <c r="E26" s="4" t="str">
        <f>'Coleta Seletiva'!F26</f>
        <v>SBC 2210 (OUT/2023)</v>
      </c>
      <c r="F26" s="5">
        <f>'Coleta Seletiva'!G27</f>
        <v>6</v>
      </c>
      <c r="G26" s="4">
        <v>6</v>
      </c>
      <c r="H26" s="4">
        <v>2</v>
      </c>
      <c r="I26" s="9">
        <f t="shared" ref="I26:I29" si="2">17*H26</f>
        <v>34</v>
      </c>
      <c r="J26" s="28">
        <f t="shared" ref="J26:J29" si="3">I26*F26/12</f>
        <v>17</v>
      </c>
    </row>
    <row r="27" spans="1:10" ht="29.25" customHeight="1" x14ac:dyDescent="0.25">
      <c r="A27" s="27">
        <v>7</v>
      </c>
      <c r="B27" s="329" t="s">
        <v>70</v>
      </c>
      <c r="C27" s="329"/>
      <c r="D27" s="329"/>
      <c r="E27" s="4" t="str">
        <f>'Coleta Seletiva'!F28</f>
        <v>SBC 37523 (OUT/2023)</v>
      </c>
      <c r="F27" s="5">
        <f>'Coleta Seletiva'!G28</f>
        <v>3.91</v>
      </c>
      <c r="G27" s="4">
        <v>6</v>
      </c>
      <c r="H27" s="4">
        <v>4</v>
      </c>
      <c r="I27" s="9">
        <f t="shared" si="2"/>
        <v>68</v>
      </c>
      <c r="J27" s="28">
        <f t="shared" si="3"/>
        <v>22.156666666666666</v>
      </c>
    </row>
    <row r="28" spans="1:10" ht="29.25" customHeight="1" x14ac:dyDescent="0.25">
      <c r="A28" s="27">
        <v>8</v>
      </c>
      <c r="B28" s="329" t="s">
        <v>71</v>
      </c>
      <c r="C28" s="329"/>
      <c r="D28" s="329"/>
      <c r="E28" s="4" t="str">
        <f>'Coleta Seletiva'!F29</f>
        <v>Cotação - CT05</v>
      </c>
      <c r="F28" s="5">
        <f>'Coleta Seletiva'!G29</f>
        <v>18.399999999999999</v>
      </c>
      <c r="G28" s="4">
        <v>5</v>
      </c>
      <c r="H28" s="4">
        <v>6</v>
      </c>
      <c r="I28" s="9">
        <f t="shared" si="2"/>
        <v>102</v>
      </c>
      <c r="J28" s="28">
        <f t="shared" si="3"/>
        <v>156.4</v>
      </c>
    </row>
    <row r="29" spans="1:10" ht="31.5" customHeight="1" thickBot="1" x14ac:dyDescent="0.3">
      <c r="A29" s="18">
        <v>9</v>
      </c>
      <c r="B29" s="334" t="s">
        <v>72</v>
      </c>
      <c r="C29" s="334"/>
      <c r="D29" s="334"/>
      <c r="E29" s="12" t="str">
        <f>'Coleta Seletiva'!F30</f>
        <v>SBC  38001 (OUT/2023)</v>
      </c>
      <c r="F29" s="14">
        <f>'Coleta Seletiva'!G30</f>
        <v>34.9</v>
      </c>
      <c r="G29" s="12">
        <v>12</v>
      </c>
      <c r="H29" s="12">
        <v>1</v>
      </c>
      <c r="I29" s="9">
        <f t="shared" si="2"/>
        <v>17</v>
      </c>
      <c r="J29" s="19">
        <f t="shared" si="3"/>
        <v>49.441666666666663</v>
      </c>
    </row>
    <row r="30" spans="1:10" ht="16.5" thickBot="1" x14ac:dyDescent="0.3">
      <c r="A30" s="335" t="s">
        <v>73</v>
      </c>
      <c r="B30" s="336"/>
      <c r="C30" s="336"/>
      <c r="D30" s="336"/>
      <c r="E30" s="336"/>
      <c r="F30" s="336"/>
      <c r="G30" s="336"/>
      <c r="H30" s="336"/>
      <c r="I30" s="337"/>
      <c r="J30" s="29">
        <f>SUM(J25:J29)</f>
        <v>252.47833333333335</v>
      </c>
    </row>
    <row r="31" spans="1:10" ht="18.75" thickBot="1" x14ac:dyDescent="0.3">
      <c r="A31" s="389" t="s">
        <v>74</v>
      </c>
      <c r="B31" s="390"/>
      <c r="C31" s="390"/>
      <c r="D31" s="390"/>
      <c r="E31" s="390"/>
      <c r="F31" s="390"/>
      <c r="G31" s="390"/>
      <c r="H31" s="390"/>
      <c r="I31" s="391"/>
      <c r="J31" s="16">
        <f>SUM(J30,J23)</f>
        <v>1360.7366666666667</v>
      </c>
    </row>
    <row r="32" spans="1:10" ht="15.75" thickBot="1" x14ac:dyDescent="0.3"/>
    <row r="33" spans="1:9" ht="16.5" thickBot="1" x14ac:dyDescent="0.3">
      <c r="A33" s="392" t="s">
        <v>145</v>
      </c>
      <c r="B33" s="393"/>
      <c r="C33" s="393"/>
      <c r="D33" s="393"/>
      <c r="E33" s="393"/>
      <c r="F33" s="393"/>
      <c r="G33" s="393"/>
      <c r="H33" s="393"/>
      <c r="I33" s="394"/>
    </row>
    <row r="34" spans="1:9" ht="28.5" customHeight="1" thickBot="1" x14ac:dyDescent="0.3">
      <c r="A34" s="2" t="s">
        <v>38</v>
      </c>
      <c r="B34" s="319" t="s">
        <v>54</v>
      </c>
      <c r="C34" s="320"/>
      <c r="D34" s="321"/>
      <c r="E34" s="2" t="s">
        <v>78</v>
      </c>
      <c r="F34" s="2" t="s">
        <v>20</v>
      </c>
      <c r="G34" s="2" t="s">
        <v>58</v>
      </c>
      <c r="H34" s="2" t="s">
        <v>56</v>
      </c>
      <c r="I34" s="2" t="s">
        <v>59</v>
      </c>
    </row>
    <row r="35" spans="1:9" x14ac:dyDescent="0.25">
      <c r="A35" s="94">
        <v>1</v>
      </c>
      <c r="B35" s="338" t="s">
        <v>146</v>
      </c>
      <c r="C35" s="338"/>
      <c r="D35" s="338"/>
      <c r="E35" s="95" t="s">
        <v>490</v>
      </c>
      <c r="F35" s="95" t="s">
        <v>133</v>
      </c>
      <c r="G35" s="95">
        <v>18</v>
      </c>
      <c r="H35" s="96">
        <f>COTAÇÕES!E294</f>
        <v>69.900000000000006</v>
      </c>
      <c r="I35" s="97">
        <f>H35*G35/12</f>
        <v>104.85000000000001</v>
      </c>
    </row>
    <row r="36" spans="1:9" x14ac:dyDescent="0.25">
      <c r="A36" s="98">
        <v>2</v>
      </c>
      <c r="B36" s="333" t="s">
        <v>147</v>
      </c>
      <c r="C36" s="333"/>
      <c r="D36" s="333"/>
      <c r="E36" s="95" t="s">
        <v>492</v>
      </c>
      <c r="F36" s="99" t="s">
        <v>133</v>
      </c>
      <c r="G36" s="99">
        <v>18</v>
      </c>
      <c r="H36" s="100">
        <f>COTAÇÕES!E301</f>
        <v>14.9</v>
      </c>
      <c r="I36" s="101">
        <f t="shared" ref="I36:I40" si="4">H36*G36/12</f>
        <v>22.349999999999998</v>
      </c>
    </row>
    <row r="37" spans="1:9" x14ac:dyDescent="0.25">
      <c r="A37" s="98">
        <v>3</v>
      </c>
      <c r="B37" s="333" t="s">
        <v>148</v>
      </c>
      <c r="C37" s="333"/>
      <c r="D37" s="333"/>
      <c r="E37" s="99" t="s">
        <v>445</v>
      </c>
      <c r="F37" s="99" t="s">
        <v>133</v>
      </c>
      <c r="G37" s="99">
        <v>27</v>
      </c>
      <c r="H37" s="100">
        <f>COTAÇÕES!E162</f>
        <v>69.89</v>
      </c>
      <c r="I37" s="101">
        <f t="shared" si="4"/>
        <v>157.2525</v>
      </c>
    </row>
    <row r="38" spans="1:9" x14ac:dyDescent="0.25">
      <c r="A38" s="98">
        <v>4</v>
      </c>
      <c r="B38" s="333" t="s">
        <v>149</v>
      </c>
      <c r="C38" s="333"/>
      <c r="D38" s="333"/>
      <c r="E38" s="95" t="s">
        <v>489</v>
      </c>
      <c r="F38" s="99" t="s">
        <v>133</v>
      </c>
      <c r="G38" s="99">
        <v>180</v>
      </c>
      <c r="H38" s="100">
        <f>COTAÇÕES!E308</f>
        <v>40.659999999999997</v>
      </c>
      <c r="I38" s="101">
        <f t="shared" si="4"/>
        <v>609.9</v>
      </c>
    </row>
    <row r="39" spans="1:9" x14ac:dyDescent="0.25">
      <c r="A39" s="98">
        <v>5</v>
      </c>
      <c r="B39" s="333" t="s">
        <v>150</v>
      </c>
      <c r="C39" s="333"/>
      <c r="D39" s="333"/>
      <c r="E39" s="99" t="s">
        <v>454</v>
      </c>
      <c r="F39" s="99" t="s">
        <v>133</v>
      </c>
      <c r="G39" s="99">
        <v>240</v>
      </c>
      <c r="H39" s="100">
        <f>COTAÇÕES!E218</f>
        <v>46.88</v>
      </c>
      <c r="I39" s="101">
        <f t="shared" si="4"/>
        <v>937.6</v>
      </c>
    </row>
    <row r="40" spans="1:9" ht="15.75" thickBot="1" x14ac:dyDescent="0.3">
      <c r="A40" s="102">
        <v>6</v>
      </c>
      <c r="B40" s="339" t="s">
        <v>151</v>
      </c>
      <c r="C40" s="339"/>
      <c r="D40" s="339"/>
      <c r="E40" s="99" t="s">
        <v>505</v>
      </c>
      <c r="F40" s="103" t="s">
        <v>133</v>
      </c>
      <c r="G40" s="103">
        <v>10</v>
      </c>
      <c r="H40" s="104">
        <f>COTAÇÕES!E322</f>
        <v>1312</v>
      </c>
      <c r="I40" s="105">
        <f t="shared" si="4"/>
        <v>1093.3333333333333</v>
      </c>
    </row>
    <row r="41" spans="1:9" ht="18.75" thickBot="1" x14ac:dyDescent="0.3">
      <c r="A41" s="389" t="s">
        <v>127</v>
      </c>
      <c r="B41" s="390"/>
      <c r="C41" s="390"/>
      <c r="D41" s="390"/>
      <c r="E41" s="390"/>
      <c r="F41" s="390"/>
      <c r="G41" s="390"/>
      <c r="H41" s="391"/>
      <c r="I41" s="16">
        <f>SUM(I35:I40)</f>
        <v>2925.2858333333334</v>
      </c>
    </row>
    <row r="42" spans="1:9" ht="15.75" thickBot="1" x14ac:dyDescent="0.3"/>
    <row r="43" spans="1:9" ht="16.5" thickBot="1" x14ac:dyDescent="0.3">
      <c r="A43" s="392" t="s">
        <v>157</v>
      </c>
      <c r="B43" s="393"/>
      <c r="C43" s="393"/>
      <c r="D43" s="393"/>
      <c r="E43" s="393"/>
      <c r="F43" s="393"/>
      <c r="G43" s="393"/>
      <c r="H43" s="393"/>
      <c r="I43" s="394"/>
    </row>
    <row r="44" spans="1:9" ht="17.25" customHeight="1" thickBot="1" x14ac:dyDescent="0.3">
      <c r="A44" s="2" t="s">
        <v>38</v>
      </c>
      <c r="B44" s="319" t="s">
        <v>54</v>
      </c>
      <c r="C44" s="320"/>
      <c r="D44" s="321"/>
      <c r="E44" s="2" t="s">
        <v>78</v>
      </c>
      <c r="F44" s="57" t="s">
        <v>20</v>
      </c>
      <c r="G44" s="2" t="s">
        <v>76</v>
      </c>
      <c r="H44" s="2" t="s">
        <v>56</v>
      </c>
      <c r="I44" s="2" t="s">
        <v>59</v>
      </c>
    </row>
    <row r="45" spans="1:9" ht="30.75" customHeight="1" x14ac:dyDescent="0.25">
      <c r="A45" s="20">
        <v>1</v>
      </c>
      <c r="B45" s="328" t="s">
        <v>152</v>
      </c>
      <c r="C45" s="328"/>
      <c r="D45" s="328"/>
      <c r="E45" s="9" t="s">
        <v>456</v>
      </c>
      <c r="F45" s="4" t="s">
        <v>155</v>
      </c>
      <c r="G45" s="9">
        <v>1</v>
      </c>
      <c r="H45" s="10">
        <f>Roçada!K74</f>
        <v>73.883611111111108</v>
      </c>
      <c r="I45" s="21">
        <f>H45*G45</f>
        <v>73.883611111111108</v>
      </c>
    </row>
    <row r="46" spans="1:9" ht="33" customHeight="1" x14ac:dyDescent="0.25">
      <c r="A46" s="27">
        <v>2</v>
      </c>
      <c r="B46" s="329" t="s">
        <v>153</v>
      </c>
      <c r="C46" s="329"/>
      <c r="D46" s="329"/>
      <c r="E46" s="4" t="str">
        <f>Roçada!E86</f>
        <v>Cotação  - CT24</v>
      </c>
      <c r="F46" s="4" t="s">
        <v>156</v>
      </c>
      <c r="G46" s="4">
        <v>5.0999999999999996</v>
      </c>
      <c r="H46" s="5">
        <f>Roçada!H86</f>
        <v>64.86</v>
      </c>
      <c r="I46" s="28">
        <f t="shared" ref="I46:I47" si="5">H46*G46</f>
        <v>330.786</v>
      </c>
    </row>
    <row r="47" spans="1:9" ht="30.75" thickBot="1" x14ac:dyDescent="0.3">
      <c r="A47" s="18">
        <v>3</v>
      </c>
      <c r="B47" s="334" t="s">
        <v>154</v>
      </c>
      <c r="C47" s="334"/>
      <c r="D47" s="334"/>
      <c r="E47" s="12" t="s">
        <v>472</v>
      </c>
      <c r="F47" s="12" t="s">
        <v>156</v>
      </c>
      <c r="G47" s="12">
        <v>126.3</v>
      </c>
      <c r="H47" s="14">
        <f>Roçada!H85</f>
        <v>5.76</v>
      </c>
      <c r="I47" s="19">
        <f t="shared" si="5"/>
        <v>727.48799999999994</v>
      </c>
    </row>
    <row r="48" spans="1:9" ht="18.75" thickBot="1" x14ac:dyDescent="0.3">
      <c r="A48" s="389" t="s">
        <v>141</v>
      </c>
      <c r="B48" s="390"/>
      <c r="C48" s="390"/>
      <c r="D48" s="390"/>
      <c r="E48" s="390"/>
      <c r="F48" s="390"/>
      <c r="G48" s="390"/>
      <c r="H48" s="390"/>
      <c r="I48" s="62">
        <f>SUM(I45:I47)</f>
        <v>1132.157611111111</v>
      </c>
    </row>
    <row r="50" spans="1:10" ht="15.75" thickBot="1" x14ac:dyDescent="0.3"/>
    <row r="51" spans="1:10" ht="16.5" thickBot="1" x14ac:dyDescent="0.3">
      <c r="A51" s="392" t="s">
        <v>159</v>
      </c>
      <c r="B51" s="393"/>
      <c r="C51" s="393"/>
      <c r="D51" s="393"/>
      <c r="E51" s="393"/>
      <c r="F51" s="394"/>
    </row>
    <row r="52" spans="1:10" ht="19.5" customHeight="1" thickBot="1" x14ac:dyDescent="0.3">
      <c r="A52" s="2" t="s">
        <v>38</v>
      </c>
      <c r="B52" s="319" t="s">
        <v>54</v>
      </c>
      <c r="C52" s="320"/>
      <c r="D52" s="321"/>
      <c r="E52" s="319" t="s">
        <v>158</v>
      </c>
      <c r="F52" s="321"/>
    </row>
    <row r="53" spans="1:10" x14ac:dyDescent="0.25">
      <c r="A53" s="9">
        <v>1</v>
      </c>
      <c r="B53" s="328" t="s">
        <v>84</v>
      </c>
      <c r="C53" s="328"/>
      <c r="D53" s="328"/>
      <c r="E53" s="415" t="e">
        <f>SUM(J8,J13)</f>
        <v>#REF!</v>
      </c>
      <c r="F53" s="328"/>
    </row>
    <row r="54" spans="1:10" x14ac:dyDescent="0.25">
      <c r="A54" s="4">
        <v>2</v>
      </c>
      <c r="B54" s="329" t="s">
        <v>160</v>
      </c>
      <c r="C54" s="329"/>
      <c r="D54" s="329"/>
      <c r="E54" s="421">
        <f>J31</f>
        <v>1360.7366666666667</v>
      </c>
      <c r="F54" s="329"/>
    </row>
    <row r="55" spans="1:10" x14ac:dyDescent="0.25">
      <c r="A55" s="4">
        <v>3</v>
      </c>
      <c r="B55" s="329" t="s">
        <v>145</v>
      </c>
      <c r="C55" s="329"/>
      <c r="D55" s="329"/>
      <c r="E55" s="421">
        <f>I41</f>
        <v>2925.2858333333334</v>
      </c>
      <c r="F55" s="329"/>
    </row>
    <row r="56" spans="1:10" ht="15.75" thickBot="1" x14ac:dyDescent="0.3">
      <c r="A56" s="12">
        <v>4</v>
      </c>
      <c r="B56" s="334" t="s">
        <v>161</v>
      </c>
      <c r="C56" s="334"/>
      <c r="D56" s="334"/>
      <c r="E56" s="423">
        <f>I48</f>
        <v>1132.157611111111</v>
      </c>
      <c r="F56" s="334"/>
    </row>
    <row r="57" spans="1:10" ht="18.75" thickBot="1" x14ac:dyDescent="0.3">
      <c r="A57" s="389" t="s">
        <v>162</v>
      </c>
      <c r="B57" s="390"/>
      <c r="C57" s="390"/>
      <c r="D57" s="391"/>
      <c r="E57" s="425" t="e">
        <f>SUM(E53:F56)</f>
        <v>#REF!</v>
      </c>
      <c r="F57" s="426"/>
    </row>
    <row r="58" spans="1:10" ht="15.75" thickBot="1" x14ac:dyDescent="0.3"/>
    <row r="59" spans="1:10" ht="16.5" thickBot="1" x14ac:dyDescent="0.3">
      <c r="A59" s="392" t="s">
        <v>163</v>
      </c>
      <c r="B59" s="393"/>
      <c r="C59" s="393"/>
      <c r="D59" s="394"/>
    </row>
    <row r="60" spans="1:10" ht="15.75" customHeight="1" x14ac:dyDescent="0.25">
      <c r="A60" s="410" t="s">
        <v>164</v>
      </c>
      <c r="B60" s="349"/>
      <c r="C60" s="350"/>
      <c r="D60" s="34" t="e">
        <f>E57</f>
        <v>#REF!</v>
      </c>
    </row>
    <row r="61" spans="1:10" ht="15.75" customHeight="1" thickBot="1" x14ac:dyDescent="0.3">
      <c r="A61" s="409" t="s">
        <v>165</v>
      </c>
      <c r="B61" s="341"/>
      <c r="C61" s="342"/>
      <c r="D61" s="41">
        <v>910350</v>
      </c>
      <c r="E61" s="1">
        <f>D61/6</f>
        <v>151725</v>
      </c>
    </row>
    <row r="62" spans="1:10" ht="18.75" thickBot="1" x14ac:dyDescent="0.3">
      <c r="A62" s="343" t="s">
        <v>166</v>
      </c>
      <c r="B62" s="344"/>
      <c r="C62" s="344"/>
      <c r="D62" s="33" t="e">
        <f>D60/D61</f>
        <v>#REF!</v>
      </c>
      <c r="E62" s="1">
        <f>E61/1440</f>
        <v>105.36458333333333</v>
      </c>
      <c r="F62" s="1">
        <f>E62/20</f>
        <v>5.2682291666666661</v>
      </c>
    </row>
    <row r="64" spans="1:10" ht="48.75" customHeight="1" x14ac:dyDescent="0.2">
      <c r="A64" s="305" t="s">
        <v>191</v>
      </c>
      <c r="B64" s="305"/>
      <c r="C64" s="305"/>
      <c r="D64" s="305"/>
      <c r="E64" s="305"/>
      <c r="F64" s="305"/>
      <c r="G64" s="305"/>
      <c r="H64" s="305"/>
      <c r="I64" s="305"/>
      <c r="J64" s="305"/>
    </row>
  </sheetData>
  <mergeCells count="73">
    <mergeCell ref="A64:J64"/>
    <mergeCell ref="A62:C62"/>
    <mergeCell ref="A60:C60"/>
    <mergeCell ref="A61:C61"/>
    <mergeCell ref="A57:D57"/>
    <mergeCell ref="E57:F57"/>
    <mergeCell ref="A51:F51"/>
    <mergeCell ref="A59:D59"/>
    <mergeCell ref="E52:F52"/>
    <mergeCell ref="E53:F53"/>
    <mergeCell ref="E54:F54"/>
    <mergeCell ref="E55:F55"/>
    <mergeCell ref="E56:F56"/>
    <mergeCell ref="B52:D52"/>
    <mergeCell ref="B53:D53"/>
    <mergeCell ref="B54:D54"/>
    <mergeCell ref="B55:D55"/>
    <mergeCell ref="B56:D56"/>
    <mergeCell ref="B44:D44"/>
    <mergeCell ref="B45:D45"/>
    <mergeCell ref="B46:D46"/>
    <mergeCell ref="B47:D47"/>
    <mergeCell ref="A48:H48"/>
    <mergeCell ref="A43:I43"/>
    <mergeCell ref="A31:I31"/>
    <mergeCell ref="A33:I33"/>
    <mergeCell ref="B34:D34"/>
    <mergeCell ref="B35:D35"/>
    <mergeCell ref="B36:D36"/>
    <mergeCell ref="B37:D37"/>
    <mergeCell ref="B38:D38"/>
    <mergeCell ref="B39:D39"/>
    <mergeCell ref="B40:D40"/>
    <mergeCell ref="A41:H41"/>
    <mergeCell ref="B26:D26"/>
    <mergeCell ref="B27:D27"/>
    <mergeCell ref="B28:D28"/>
    <mergeCell ref="B29:D29"/>
    <mergeCell ref="A30:I30"/>
    <mergeCell ref="B25:D25"/>
    <mergeCell ref="I13:I14"/>
    <mergeCell ref="J13:J14"/>
    <mergeCell ref="A16:J16"/>
    <mergeCell ref="B17:D17"/>
    <mergeCell ref="A18:J18"/>
    <mergeCell ref="B19:D19"/>
    <mergeCell ref="B20:D20"/>
    <mergeCell ref="B21:D21"/>
    <mergeCell ref="B22:D22"/>
    <mergeCell ref="A23:I23"/>
    <mergeCell ref="A24:J24"/>
    <mergeCell ref="H13:H14"/>
    <mergeCell ref="I8:I9"/>
    <mergeCell ref="H8:H9"/>
    <mergeCell ref="G8:G9"/>
    <mergeCell ref="A6:J6"/>
    <mergeCell ref="A1:J1"/>
    <mergeCell ref="A2:J2"/>
    <mergeCell ref="A3:E3"/>
    <mergeCell ref="G3:H3"/>
    <mergeCell ref="A4:J4"/>
    <mergeCell ref="A5:J5"/>
    <mergeCell ref="A8:A9"/>
    <mergeCell ref="B7:D7"/>
    <mergeCell ref="F8:F9"/>
    <mergeCell ref="E8:E9"/>
    <mergeCell ref="J8:J9"/>
    <mergeCell ref="A11:J11"/>
    <mergeCell ref="B12:D12"/>
    <mergeCell ref="A13:A14"/>
    <mergeCell ref="E13:E14"/>
    <mergeCell ref="F13:F14"/>
    <mergeCell ref="G13:G14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  <rowBreaks count="2" manualBreakCount="2">
    <brk id="14" max="9" man="1"/>
    <brk id="39" max="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A10A-C8BA-4843-B3D4-7A09E1F1367B}">
  <sheetPr>
    <pageSetUpPr fitToPage="1"/>
  </sheetPr>
  <dimension ref="A1:K54"/>
  <sheetViews>
    <sheetView topLeftCell="A37" zoomScaleNormal="100" workbookViewId="0">
      <selection activeCell="I48" sqref="I48"/>
    </sheetView>
  </sheetViews>
  <sheetFormatPr defaultColWidth="18.5703125" defaultRowHeight="15" x14ac:dyDescent="0.25"/>
  <cols>
    <col min="1" max="1" width="7.7109375" style="1" customWidth="1"/>
    <col min="2" max="2" width="11.7109375" style="1" customWidth="1"/>
    <col min="3" max="3" width="15.85546875" style="1" customWidth="1"/>
    <col min="4" max="4" width="16.5703125" style="1" customWidth="1"/>
    <col min="5" max="5" width="18.85546875" style="1" customWidth="1"/>
    <col min="6" max="6" width="15.28515625" style="1" customWidth="1"/>
    <col min="7" max="7" width="17.5703125" style="1" customWidth="1"/>
    <col min="8" max="8" width="19.28515625" style="1" customWidth="1"/>
    <col min="9" max="9" width="14" style="1" customWidth="1"/>
    <col min="10" max="10" width="15.7109375" style="1" customWidth="1"/>
    <col min="11" max="11" width="18.140625" style="1" customWidth="1"/>
    <col min="12" max="16384" width="18.5703125" style="1"/>
  </cols>
  <sheetData>
    <row r="1" spans="1:11" ht="114" customHeight="1" thickBot="1" x14ac:dyDescent="0.3">
      <c r="A1" s="288"/>
      <c r="B1" s="289"/>
      <c r="C1" s="289"/>
      <c r="D1" s="289"/>
      <c r="E1" s="289"/>
      <c r="F1" s="289"/>
      <c r="G1" s="289"/>
      <c r="H1" s="289"/>
      <c r="I1" s="289"/>
      <c r="J1" s="289"/>
      <c r="K1" s="290"/>
    </row>
    <row r="2" spans="1:11" ht="21" thickBot="1" x14ac:dyDescent="0.3">
      <c r="A2" s="294" t="s">
        <v>189</v>
      </c>
      <c r="B2" s="295"/>
      <c r="C2" s="295"/>
      <c r="D2" s="295"/>
      <c r="E2" s="295"/>
      <c r="F2" s="295"/>
      <c r="G2" s="295"/>
      <c r="H2" s="295"/>
      <c r="I2" s="295"/>
      <c r="J2" s="309"/>
      <c r="K2" s="310"/>
    </row>
    <row r="3" spans="1:11" ht="29.25" customHeight="1" thickBot="1" x14ac:dyDescent="0.3">
      <c r="A3" s="317" t="s">
        <v>94</v>
      </c>
      <c r="B3" s="407"/>
      <c r="C3" s="407"/>
      <c r="D3" s="407"/>
      <c r="E3" s="407"/>
      <c r="F3" s="318"/>
      <c r="G3" s="22" t="s">
        <v>91</v>
      </c>
      <c r="H3" s="317" t="s">
        <v>92</v>
      </c>
      <c r="I3" s="318"/>
      <c r="J3" s="22" t="s">
        <v>745</v>
      </c>
      <c r="K3" s="48" t="s">
        <v>680</v>
      </c>
    </row>
    <row r="4" spans="1:11" ht="15.75" thickBot="1" x14ac:dyDescent="0.3">
      <c r="A4" s="288"/>
      <c r="B4" s="289"/>
      <c r="C4" s="289"/>
      <c r="D4" s="289"/>
      <c r="E4" s="289"/>
      <c r="F4" s="289"/>
      <c r="G4" s="289"/>
      <c r="H4" s="289"/>
      <c r="I4" s="289"/>
      <c r="J4" s="289"/>
      <c r="K4" s="290"/>
    </row>
    <row r="5" spans="1:11" ht="16.5" thickBot="1" x14ac:dyDescent="0.3">
      <c r="A5" s="392" t="s">
        <v>36</v>
      </c>
      <c r="B5" s="393"/>
      <c r="C5" s="393"/>
      <c r="D5" s="393"/>
      <c r="E5" s="393"/>
      <c r="F5" s="393"/>
      <c r="G5" s="393"/>
      <c r="H5" s="393"/>
      <c r="I5" s="393"/>
      <c r="J5" s="393"/>
      <c r="K5" s="394"/>
    </row>
    <row r="6" spans="1:11" ht="16.5" thickBot="1" x14ac:dyDescent="0.3">
      <c r="A6" s="306" t="s">
        <v>169</v>
      </c>
      <c r="B6" s="307"/>
      <c r="C6" s="307"/>
      <c r="D6" s="307"/>
      <c r="E6" s="307"/>
      <c r="F6" s="307"/>
      <c r="G6" s="307"/>
      <c r="H6" s="307"/>
      <c r="I6" s="307"/>
      <c r="J6" s="307"/>
      <c r="K6" s="308"/>
    </row>
    <row r="7" spans="1:11" ht="95.25" thickBot="1" x14ac:dyDescent="0.3">
      <c r="A7" s="2" t="s">
        <v>38</v>
      </c>
      <c r="B7" s="25" t="s">
        <v>88</v>
      </c>
      <c r="C7" s="319" t="str">
        <f>'Coleta Seletiva'!C7</f>
        <v>Custo de mão de obra- CONVENÇÃO COLETIVA 2023 - STEAC/MS</v>
      </c>
      <c r="D7" s="320"/>
      <c r="E7" s="321"/>
      <c r="F7" s="2" t="s">
        <v>96</v>
      </c>
      <c r="G7" s="2" t="str">
        <f>'Coleta Seletiva'!G7</f>
        <v>Auxilio alimentação - CONVENÇÃO COLETIVA 2023 - STEAC/MS</v>
      </c>
      <c r="H7" s="2" t="str">
        <f>'Coleta Seletiva'!H7</f>
        <v>Cesta Bábica -Proprcesso 022/2023/DILIC/CEASA/MS</v>
      </c>
      <c r="I7" s="2" t="s">
        <v>44</v>
      </c>
      <c r="J7" s="2" t="s">
        <v>45</v>
      </c>
      <c r="K7" s="2" t="s">
        <v>52</v>
      </c>
    </row>
    <row r="8" spans="1:11" ht="48" customHeight="1" thickBot="1" x14ac:dyDescent="0.3">
      <c r="A8" s="322">
        <v>1</v>
      </c>
      <c r="B8" s="322"/>
      <c r="C8" s="2" t="s">
        <v>46</v>
      </c>
      <c r="D8" s="2" t="s">
        <v>47</v>
      </c>
      <c r="E8" s="2" t="s">
        <v>48</v>
      </c>
      <c r="F8" s="324">
        <f>D9*0.8339</f>
        <v>1104.9175</v>
      </c>
      <c r="G8" s="324">
        <f>'Coleta Seletiva'!G8:G9</f>
        <v>290</v>
      </c>
      <c r="H8" s="324">
        <f>'Coleta Seletiva'!H8:H9</f>
        <v>160.9</v>
      </c>
      <c r="I8" s="324">
        <v>9.51</v>
      </c>
      <c r="J8" s="324">
        <f>SUM(D9,E9,F8,G8,H8,I8)</f>
        <v>3420.3275000000003</v>
      </c>
      <c r="K8" s="326">
        <f>J8*C9</f>
        <v>10260.982500000002</v>
      </c>
    </row>
    <row r="9" spans="1:11" ht="15.75" thickBot="1" x14ac:dyDescent="0.3">
      <c r="A9" s="323"/>
      <c r="B9" s="323"/>
      <c r="C9" s="24">
        <v>3</v>
      </c>
      <c r="D9" s="15">
        <f>'Coleta Seletiva'!D9</f>
        <v>1325</v>
      </c>
      <c r="E9" s="15">
        <f>D9*0.4</f>
        <v>530</v>
      </c>
      <c r="F9" s="325"/>
      <c r="G9" s="325"/>
      <c r="H9" s="325"/>
      <c r="I9" s="325"/>
      <c r="J9" s="325"/>
      <c r="K9" s="327"/>
    </row>
    <row r="11" spans="1:11" ht="15.75" thickBot="1" x14ac:dyDescent="0.3"/>
    <row r="12" spans="1:11" ht="16.5" thickBot="1" x14ac:dyDescent="0.3">
      <c r="A12" s="392" t="s">
        <v>53</v>
      </c>
      <c r="B12" s="393"/>
      <c r="C12" s="393"/>
      <c r="D12" s="393"/>
      <c r="E12" s="393"/>
      <c r="F12" s="393"/>
      <c r="G12" s="393"/>
      <c r="H12" s="393"/>
      <c r="I12" s="393"/>
      <c r="J12" s="394"/>
    </row>
    <row r="13" spans="1:11" ht="41.25" customHeight="1" thickBot="1" x14ac:dyDescent="0.3">
      <c r="A13" s="2" t="s">
        <v>38</v>
      </c>
      <c r="B13" s="319" t="s">
        <v>54</v>
      </c>
      <c r="C13" s="320"/>
      <c r="D13" s="321"/>
      <c r="E13" s="2" t="s">
        <v>55</v>
      </c>
      <c r="F13" s="2" t="s">
        <v>56</v>
      </c>
      <c r="G13" s="2" t="s">
        <v>57</v>
      </c>
      <c r="H13" s="2" t="s">
        <v>747</v>
      </c>
      <c r="I13" s="2" t="s">
        <v>744</v>
      </c>
      <c r="J13" s="2" t="s">
        <v>59</v>
      </c>
    </row>
    <row r="14" spans="1:11" ht="16.5" thickBot="1" x14ac:dyDescent="0.3">
      <c r="A14" s="306" t="s">
        <v>65</v>
      </c>
      <c r="B14" s="307"/>
      <c r="C14" s="307"/>
      <c r="D14" s="307"/>
      <c r="E14" s="307"/>
      <c r="F14" s="307"/>
      <c r="G14" s="307"/>
      <c r="H14" s="307"/>
      <c r="I14" s="307"/>
      <c r="J14" s="308"/>
    </row>
    <row r="15" spans="1:11" ht="30.75" customHeight="1" x14ac:dyDescent="0.25">
      <c r="A15" s="20">
        <v>1</v>
      </c>
      <c r="B15" s="328" t="s">
        <v>60</v>
      </c>
      <c r="C15" s="328"/>
      <c r="D15" s="328"/>
      <c r="E15" s="9" t="str">
        <f>'Coleta Seletiva'!F19</f>
        <v>SBC 62006  (OUT/2023)</v>
      </c>
      <c r="F15" s="10">
        <f>'Coleta Seletiva'!G19</f>
        <v>69.900000000000006</v>
      </c>
      <c r="G15" s="9">
        <v>6</v>
      </c>
      <c r="H15" s="9">
        <v>4</v>
      </c>
      <c r="I15" s="9">
        <f>(C$9)*H15</f>
        <v>12</v>
      </c>
      <c r="J15" s="21">
        <f>I15*F15/9</f>
        <v>93.2</v>
      </c>
    </row>
    <row r="16" spans="1:11" ht="26.25" customHeight="1" x14ac:dyDescent="0.25">
      <c r="A16" s="27">
        <v>2</v>
      </c>
      <c r="B16" s="329" t="s">
        <v>61</v>
      </c>
      <c r="C16" s="329"/>
      <c r="D16" s="329"/>
      <c r="E16" s="4" t="str">
        <f>'Coleta Seletiva'!F20</f>
        <v>Cotação - CT01</v>
      </c>
      <c r="F16" s="5">
        <f>'Coleta Seletiva'!G20</f>
        <v>85</v>
      </c>
      <c r="G16" s="4">
        <v>6</v>
      </c>
      <c r="H16" s="4">
        <v>4</v>
      </c>
      <c r="I16" s="9">
        <f t="shared" ref="I16:I18" si="0">(C$9)*H16</f>
        <v>12</v>
      </c>
      <c r="J16" s="21">
        <f t="shared" ref="J16:J18" si="1">I16*F16/9</f>
        <v>113.33333333333333</v>
      </c>
    </row>
    <row r="17" spans="1:10" ht="30" x14ac:dyDescent="0.25">
      <c r="A17" s="27">
        <v>3</v>
      </c>
      <c r="B17" s="329" t="s">
        <v>62</v>
      </c>
      <c r="C17" s="329"/>
      <c r="D17" s="329"/>
      <c r="E17" s="4" t="str">
        <f>'Coleta Seletiva'!F21</f>
        <v>SBC 12893 (OUT/2023)</v>
      </c>
      <c r="F17" s="5">
        <f>'Coleta Seletiva'!G21</f>
        <v>64.12</v>
      </c>
      <c r="G17" s="4">
        <v>6</v>
      </c>
      <c r="H17" s="4">
        <v>2</v>
      </c>
      <c r="I17" s="9">
        <f t="shared" si="0"/>
        <v>6</v>
      </c>
      <c r="J17" s="21">
        <f t="shared" si="1"/>
        <v>42.74666666666667</v>
      </c>
    </row>
    <row r="18" spans="1:10" ht="15.75" thickBot="1" x14ac:dyDescent="0.3">
      <c r="A18" s="18">
        <v>4</v>
      </c>
      <c r="B18" s="334" t="s">
        <v>63</v>
      </c>
      <c r="C18" s="334"/>
      <c r="D18" s="334"/>
      <c r="E18" s="12" t="str">
        <f>'Coleta Seletiva'!F22</f>
        <v>Cotação - CT02</v>
      </c>
      <c r="F18" s="14">
        <f>'Coleta Seletiva'!G22</f>
        <v>17.23</v>
      </c>
      <c r="G18" s="12">
        <v>6</v>
      </c>
      <c r="H18" s="12">
        <v>2</v>
      </c>
      <c r="I18" s="9">
        <f t="shared" si="0"/>
        <v>6</v>
      </c>
      <c r="J18" s="21">
        <f t="shared" si="1"/>
        <v>11.486666666666666</v>
      </c>
    </row>
    <row r="19" spans="1:10" ht="16.5" thickBot="1" x14ac:dyDescent="0.3">
      <c r="A19" s="335" t="s">
        <v>64</v>
      </c>
      <c r="B19" s="336"/>
      <c r="C19" s="336"/>
      <c r="D19" s="336"/>
      <c r="E19" s="336"/>
      <c r="F19" s="336"/>
      <c r="G19" s="336"/>
      <c r="H19" s="336"/>
      <c r="I19" s="337"/>
      <c r="J19" s="26">
        <f>SUM(J15:J18)</f>
        <v>260.76666666666665</v>
      </c>
    </row>
    <row r="20" spans="1:10" ht="16.5" thickBot="1" x14ac:dyDescent="0.3">
      <c r="A20" s="306" t="s">
        <v>66</v>
      </c>
      <c r="B20" s="307"/>
      <c r="C20" s="307"/>
      <c r="D20" s="307"/>
      <c r="E20" s="307"/>
      <c r="F20" s="307"/>
      <c r="G20" s="307"/>
      <c r="H20" s="307"/>
      <c r="I20" s="307"/>
      <c r="J20" s="308"/>
    </row>
    <row r="21" spans="1:10" ht="30" customHeight="1" x14ac:dyDescent="0.25">
      <c r="A21" s="20">
        <v>5</v>
      </c>
      <c r="B21" s="459" t="s">
        <v>735</v>
      </c>
      <c r="C21" s="460"/>
      <c r="D21" s="461"/>
      <c r="E21" s="9" t="str">
        <f>'Coleta Seletiva'!F25</f>
        <v>SINAPI 36152 (DEZ/2023)</v>
      </c>
      <c r="F21" s="10">
        <f>'Coleta Seletiva'!G25</f>
        <v>5.28</v>
      </c>
      <c r="G21" s="9">
        <v>12</v>
      </c>
      <c r="H21" s="9">
        <v>2</v>
      </c>
      <c r="I21" s="9">
        <f>C$9*H21</f>
        <v>6</v>
      </c>
      <c r="J21" s="21">
        <f>I21*F21/9</f>
        <v>3.52</v>
      </c>
    </row>
    <row r="22" spans="1:10" ht="33" customHeight="1" x14ac:dyDescent="0.25">
      <c r="A22" s="27">
        <v>6</v>
      </c>
      <c r="B22" s="371" t="s">
        <v>734</v>
      </c>
      <c r="C22" s="372"/>
      <c r="D22" s="373"/>
      <c r="E22" s="4" t="s">
        <v>481</v>
      </c>
      <c r="F22" s="5">
        <f>COTAÇÕES!E274</f>
        <v>35.74</v>
      </c>
      <c r="G22" s="4">
        <v>6</v>
      </c>
      <c r="H22" s="4">
        <v>4</v>
      </c>
      <c r="I22" s="9">
        <f t="shared" ref="I22:I26" si="2">C$9*H22</f>
        <v>12</v>
      </c>
      <c r="J22" s="21">
        <f t="shared" ref="J22:J26" si="3">I22*F22/9</f>
        <v>47.653333333333336</v>
      </c>
    </row>
    <row r="23" spans="1:10" ht="30.75" customHeight="1" x14ac:dyDescent="0.25">
      <c r="A23" s="27">
        <v>7</v>
      </c>
      <c r="B23" s="371" t="s">
        <v>736</v>
      </c>
      <c r="C23" s="372"/>
      <c r="D23" s="373"/>
      <c r="E23" s="4" t="s">
        <v>482</v>
      </c>
      <c r="F23" s="5">
        <f>COTAÇÕES!E288</f>
        <v>25</v>
      </c>
      <c r="G23" s="4">
        <v>6</v>
      </c>
      <c r="H23" s="4">
        <v>4</v>
      </c>
      <c r="I23" s="9">
        <f t="shared" si="2"/>
        <v>12</v>
      </c>
      <c r="J23" s="21">
        <f t="shared" si="3"/>
        <v>33.333333333333336</v>
      </c>
    </row>
    <row r="24" spans="1:10" ht="36" customHeight="1" x14ac:dyDescent="0.25">
      <c r="A24" s="27">
        <v>8</v>
      </c>
      <c r="B24" s="371" t="s">
        <v>173</v>
      </c>
      <c r="C24" s="372"/>
      <c r="D24" s="373"/>
      <c r="E24" s="4" t="s">
        <v>479</v>
      </c>
      <c r="F24" s="5">
        <v>27.9</v>
      </c>
      <c r="G24" s="4">
        <v>6</v>
      </c>
      <c r="H24" s="4">
        <v>6</v>
      </c>
      <c r="I24" s="9">
        <f t="shared" si="2"/>
        <v>18</v>
      </c>
      <c r="J24" s="21">
        <f t="shared" si="3"/>
        <v>55.8</v>
      </c>
    </row>
    <row r="25" spans="1:10" x14ac:dyDescent="0.25">
      <c r="A25" s="27">
        <v>9</v>
      </c>
      <c r="B25" s="371" t="s">
        <v>174</v>
      </c>
      <c r="C25" s="372"/>
      <c r="D25" s="373"/>
      <c r="E25" s="4" t="str">
        <f>'Coleta Seletiva'!F29</f>
        <v>Cotação - CT05</v>
      </c>
      <c r="F25" s="5">
        <f>'Coleta Seletiva'!G29</f>
        <v>18.399999999999999</v>
      </c>
      <c r="G25" s="4">
        <v>6</v>
      </c>
      <c r="H25" s="4">
        <v>4</v>
      </c>
      <c r="I25" s="9">
        <f t="shared" si="2"/>
        <v>12</v>
      </c>
      <c r="J25" s="21">
        <f t="shared" si="3"/>
        <v>24.533333333333331</v>
      </c>
    </row>
    <row r="26" spans="1:10" ht="30.75" thickBot="1" x14ac:dyDescent="0.3">
      <c r="A26" s="27">
        <v>10</v>
      </c>
      <c r="B26" s="371" t="s">
        <v>72</v>
      </c>
      <c r="C26" s="372"/>
      <c r="D26" s="373"/>
      <c r="E26" s="4" t="str">
        <f>'Coleta Seletiva'!F30</f>
        <v>SBC  38001 (OUT/2023)</v>
      </c>
      <c r="F26" s="5">
        <f>'Coleta Seletiva'!G30</f>
        <v>34.9</v>
      </c>
      <c r="G26" s="4">
        <v>12</v>
      </c>
      <c r="H26" s="4">
        <v>2</v>
      </c>
      <c r="I26" s="9">
        <f t="shared" si="2"/>
        <v>6</v>
      </c>
      <c r="J26" s="21">
        <f t="shared" si="3"/>
        <v>23.266666666666666</v>
      </c>
    </row>
    <row r="27" spans="1:10" ht="16.5" thickBot="1" x14ac:dyDescent="0.3">
      <c r="A27" s="335" t="s">
        <v>73</v>
      </c>
      <c r="B27" s="336"/>
      <c r="C27" s="336"/>
      <c r="D27" s="336"/>
      <c r="E27" s="336"/>
      <c r="F27" s="336"/>
      <c r="G27" s="336"/>
      <c r="H27" s="336"/>
      <c r="I27" s="337"/>
      <c r="J27" s="29">
        <f>SUM(J21:J26)</f>
        <v>188.10666666666668</v>
      </c>
    </row>
    <row r="28" spans="1:10" ht="18.75" thickBot="1" x14ac:dyDescent="0.3">
      <c r="A28" s="389" t="s">
        <v>74</v>
      </c>
      <c r="B28" s="390"/>
      <c r="C28" s="390"/>
      <c r="D28" s="390"/>
      <c r="E28" s="390"/>
      <c r="F28" s="390"/>
      <c r="G28" s="390"/>
      <c r="H28" s="390"/>
      <c r="I28" s="391"/>
      <c r="J28" s="16">
        <f>SUM(J27,J19)</f>
        <v>448.87333333333333</v>
      </c>
    </row>
    <row r="29" spans="1:10" ht="15.75" thickBot="1" x14ac:dyDescent="0.3"/>
    <row r="30" spans="1:10" ht="16.5" thickBot="1" x14ac:dyDescent="0.3">
      <c r="A30" s="392" t="s">
        <v>145</v>
      </c>
      <c r="B30" s="393"/>
      <c r="C30" s="393"/>
      <c r="D30" s="393"/>
      <c r="E30" s="393"/>
      <c r="F30" s="393"/>
      <c r="G30" s="393"/>
      <c r="H30" s="393"/>
      <c r="I30" s="394"/>
    </row>
    <row r="31" spans="1:10" ht="30.75" customHeight="1" thickBot="1" x14ac:dyDescent="0.3">
      <c r="A31" s="2" t="s">
        <v>38</v>
      </c>
      <c r="B31" s="319" t="s">
        <v>54</v>
      </c>
      <c r="C31" s="320"/>
      <c r="D31" s="321"/>
      <c r="E31" s="2" t="s">
        <v>78</v>
      </c>
      <c r="F31" s="2" t="s">
        <v>20</v>
      </c>
      <c r="G31" s="2" t="s">
        <v>743</v>
      </c>
      <c r="H31" s="2" t="s">
        <v>56</v>
      </c>
      <c r="I31" s="2" t="s">
        <v>59</v>
      </c>
    </row>
    <row r="32" spans="1:10" x14ac:dyDescent="0.25">
      <c r="A32" s="20">
        <v>1</v>
      </c>
      <c r="B32" s="328" t="s">
        <v>110</v>
      </c>
      <c r="C32" s="328"/>
      <c r="D32" s="328"/>
      <c r="E32" s="9" t="str">
        <f>Roçada!F52</f>
        <v>Cotação - CT10</v>
      </c>
      <c r="F32" s="9" t="s">
        <v>133</v>
      </c>
      <c r="G32" s="9">
        <v>3</v>
      </c>
      <c r="H32" s="10">
        <f>Roçada!I52</f>
        <v>78.94</v>
      </c>
      <c r="I32" s="21">
        <f>H32*G32/9</f>
        <v>26.313333333333333</v>
      </c>
    </row>
    <row r="33" spans="1:9" x14ac:dyDescent="0.25">
      <c r="A33" s="27">
        <v>2</v>
      </c>
      <c r="B33" s="329" t="s">
        <v>111</v>
      </c>
      <c r="C33" s="329"/>
      <c r="D33" s="329"/>
      <c r="E33" s="4" t="str">
        <f>Roçada!F53</f>
        <v>Cotação - CT11</v>
      </c>
      <c r="F33" s="4" t="s">
        <v>133</v>
      </c>
      <c r="G33" s="4">
        <v>3</v>
      </c>
      <c r="H33" s="5">
        <f>Roçada!I53</f>
        <v>61</v>
      </c>
      <c r="I33" s="21">
        <f t="shared" ref="I33:I37" si="4">H33*G33/9</f>
        <v>20.333333333333332</v>
      </c>
    </row>
    <row r="34" spans="1:9" ht="30" x14ac:dyDescent="0.25">
      <c r="A34" s="27">
        <v>3</v>
      </c>
      <c r="B34" s="329" t="s">
        <v>119</v>
      </c>
      <c r="C34" s="329"/>
      <c r="D34" s="329"/>
      <c r="E34" s="4" t="str">
        <f>Roçada!F61</f>
        <v>SBC 029 (OUT/2023)</v>
      </c>
      <c r="F34" s="4" t="s">
        <v>133</v>
      </c>
      <c r="G34" s="4">
        <v>3</v>
      </c>
      <c r="H34" s="5">
        <f>Roçada!I61</f>
        <v>144</v>
      </c>
      <c r="I34" s="21">
        <f t="shared" si="4"/>
        <v>48</v>
      </c>
    </row>
    <row r="35" spans="1:9" x14ac:dyDescent="0.25">
      <c r="A35" s="27">
        <v>4</v>
      </c>
      <c r="B35" s="329" t="s">
        <v>149</v>
      </c>
      <c r="C35" s="329"/>
      <c r="D35" s="329"/>
      <c r="E35" s="4" t="s">
        <v>489</v>
      </c>
      <c r="F35" s="4" t="s">
        <v>133</v>
      </c>
      <c r="G35" s="4">
        <v>3</v>
      </c>
      <c r="H35" s="5">
        <v>44.04</v>
      </c>
      <c r="I35" s="21">
        <f t="shared" si="4"/>
        <v>14.68</v>
      </c>
    </row>
    <row r="36" spans="1:9" x14ac:dyDescent="0.25">
      <c r="A36" s="27">
        <v>5</v>
      </c>
      <c r="B36" s="329" t="s">
        <v>146</v>
      </c>
      <c r="C36" s="329"/>
      <c r="D36" s="329"/>
      <c r="E36" s="4" t="s">
        <v>490</v>
      </c>
      <c r="F36" s="4" t="s">
        <v>133</v>
      </c>
      <c r="G36" s="4">
        <v>3</v>
      </c>
      <c r="H36" s="5">
        <v>48.13</v>
      </c>
      <c r="I36" s="21">
        <f t="shared" si="4"/>
        <v>16.043333333333337</v>
      </c>
    </row>
    <row r="37" spans="1:9" ht="15.75" thickBot="1" x14ac:dyDescent="0.3">
      <c r="A37" s="18">
        <v>6</v>
      </c>
      <c r="B37" s="334" t="s">
        <v>175</v>
      </c>
      <c r="C37" s="334"/>
      <c r="D37" s="334"/>
      <c r="E37" s="4" t="s">
        <v>491</v>
      </c>
      <c r="F37" s="12" t="s">
        <v>133</v>
      </c>
      <c r="G37" s="12">
        <v>100</v>
      </c>
      <c r="H37" s="14">
        <f>COTAÇÕES!E315</f>
        <v>5.99</v>
      </c>
      <c r="I37" s="21">
        <f t="shared" si="4"/>
        <v>66.555555555555557</v>
      </c>
    </row>
    <row r="38" spans="1:9" ht="18.75" thickBot="1" x14ac:dyDescent="0.3">
      <c r="A38" s="389" t="s">
        <v>127</v>
      </c>
      <c r="B38" s="390"/>
      <c r="C38" s="390"/>
      <c r="D38" s="390"/>
      <c r="E38" s="390"/>
      <c r="F38" s="390"/>
      <c r="G38" s="390"/>
      <c r="H38" s="391"/>
      <c r="I38" s="16">
        <f>SUM(I32:I37)</f>
        <v>191.92555555555555</v>
      </c>
    </row>
    <row r="39" spans="1:9" ht="15.75" thickBot="1" x14ac:dyDescent="0.3"/>
    <row r="40" spans="1:9" ht="16.5" thickBot="1" x14ac:dyDescent="0.3">
      <c r="A40" s="392" t="s">
        <v>159</v>
      </c>
      <c r="B40" s="393"/>
      <c r="C40" s="393"/>
      <c r="D40" s="393"/>
      <c r="E40" s="393"/>
      <c r="F40" s="394"/>
    </row>
    <row r="41" spans="1:9" ht="16.5" thickBot="1" x14ac:dyDescent="0.3">
      <c r="A41" s="2" t="s">
        <v>38</v>
      </c>
      <c r="B41" s="319" t="s">
        <v>54</v>
      </c>
      <c r="C41" s="320"/>
      <c r="D41" s="321"/>
      <c r="E41" s="319" t="s">
        <v>158</v>
      </c>
      <c r="F41" s="321"/>
    </row>
    <row r="42" spans="1:9" x14ac:dyDescent="0.25">
      <c r="A42" s="20">
        <v>1</v>
      </c>
      <c r="B42" s="328" t="s">
        <v>84</v>
      </c>
      <c r="C42" s="328"/>
      <c r="D42" s="328"/>
      <c r="E42" s="415">
        <f>SUM(K8)</f>
        <v>10260.982500000002</v>
      </c>
      <c r="F42" s="416"/>
    </row>
    <row r="43" spans="1:9" x14ac:dyDescent="0.25">
      <c r="A43" s="27">
        <v>2</v>
      </c>
      <c r="B43" s="329" t="s">
        <v>160</v>
      </c>
      <c r="C43" s="329"/>
      <c r="D43" s="329"/>
      <c r="E43" s="421">
        <f>J28</f>
        <v>448.87333333333333</v>
      </c>
      <c r="F43" s="422"/>
    </row>
    <row r="44" spans="1:9" ht="15.75" thickBot="1" x14ac:dyDescent="0.3">
      <c r="A44" s="27">
        <v>3</v>
      </c>
      <c r="B44" s="329" t="s">
        <v>145</v>
      </c>
      <c r="C44" s="329"/>
      <c r="D44" s="329"/>
      <c r="E44" s="421">
        <f>I38</f>
        <v>191.92555555555555</v>
      </c>
      <c r="F44" s="422"/>
    </row>
    <row r="45" spans="1:9" ht="18.75" thickBot="1" x14ac:dyDescent="0.3">
      <c r="A45" s="389" t="s">
        <v>162</v>
      </c>
      <c r="B45" s="390"/>
      <c r="C45" s="390"/>
      <c r="D45" s="391"/>
      <c r="E45" s="425">
        <f>SUM(E42:F44)</f>
        <v>10901.78138888889</v>
      </c>
      <c r="F45" s="426"/>
    </row>
    <row r="46" spans="1:9" ht="15.75" thickBot="1" x14ac:dyDescent="0.3"/>
    <row r="47" spans="1:9" ht="16.5" thickBot="1" x14ac:dyDescent="0.3">
      <c r="A47" s="392" t="s">
        <v>33</v>
      </c>
      <c r="B47" s="393"/>
      <c r="C47" s="393"/>
      <c r="D47" s="394"/>
    </row>
    <row r="48" spans="1:9" ht="16.5" customHeight="1" x14ac:dyDescent="0.25">
      <c r="A48" s="515" t="s">
        <v>737</v>
      </c>
      <c r="B48" s="516"/>
      <c r="C48" s="517"/>
      <c r="D48" s="202">
        <f>E45</f>
        <v>10901.78138888889</v>
      </c>
    </row>
    <row r="49" spans="1:11" ht="16.5" thickBot="1" x14ac:dyDescent="0.3">
      <c r="A49" s="340" t="s">
        <v>758</v>
      </c>
      <c r="B49" s="341"/>
      <c r="C49" s="455"/>
      <c r="D49" s="285">
        <v>68</v>
      </c>
    </row>
    <row r="50" spans="1:11" ht="16.5" customHeight="1" thickBot="1" x14ac:dyDescent="0.3">
      <c r="A50" s="518" t="s">
        <v>738</v>
      </c>
      <c r="B50" s="519"/>
      <c r="C50" s="520"/>
      <c r="D50" s="46">
        <f>D48/D49</f>
        <v>160.32031454248369</v>
      </c>
    </row>
    <row r="52" spans="1:11" ht="48" customHeight="1" x14ac:dyDescent="0.25">
      <c r="A52" s="305" t="s">
        <v>740</v>
      </c>
      <c r="B52" s="305"/>
      <c r="C52" s="305"/>
      <c r="D52" s="305"/>
      <c r="E52" s="305"/>
      <c r="F52" s="305"/>
      <c r="G52" s="305"/>
      <c r="H52" s="305"/>
      <c r="I52" s="305"/>
      <c r="J52" s="305"/>
      <c r="K52" s="305"/>
    </row>
    <row r="53" spans="1:11" x14ac:dyDescent="0.25">
      <c r="A53" s="305"/>
      <c r="B53" s="305"/>
      <c r="C53" s="305"/>
      <c r="D53" s="305"/>
      <c r="E53" s="305"/>
      <c r="F53" s="305"/>
      <c r="G53" s="305"/>
      <c r="H53" s="305"/>
      <c r="I53" s="305"/>
      <c r="J53" s="305"/>
      <c r="K53" s="305"/>
    </row>
    <row r="54" spans="1:11" x14ac:dyDescent="0.25">
      <c r="A54" s="305"/>
      <c r="B54" s="305"/>
      <c r="C54" s="305"/>
      <c r="D54" s="305"/>
      <c r="E54" s="305"/>
      <c r="F54" s="305"/>
      <c r="G54" s="305"/>
      <c r="H54" s="305"/>
      <c r="I54" s="305"/>
      <c r="J54" s="305"/>
      <c r="K54" s="305"/>
    </row>
  </sheetData>
  <mergeCells count="58">
    <mergeCell ref="A48:C48"/>
    <mergeCell ref="A49:C49"/>
    <mergeCell ref="A50:C50"/>
    <mergeCell ref="B44:D44"/>
    <mergeCell ref="E44:F44"/>
    <mergeCell ref="A45:D45"/>
    <mergeCell ref="E45:F45"/>
    <mergeCell ref="A47:D47"/>
    <mergeCell ref="B42:D42"/>
    <mergeCell ref="B43:D43"/>
    <mergeCell ref="E42:F42"/>
    <mergeCell ref="B31:D31"/>
    <mergeCell ref="B32:D32"/>
    <mergeCell ref="B33:D33"/>
    <mergeCell ref="B34:D34"/>
    <mergeCell ref="B35:D35"/>
    <mergeCell ref="B36:D36"/>
    <mergeCell ref="B37:D37"/>
    <mergeCell ref="A38:H38"/>
    <mergeCell ref="A40:F40"/>
    <mergeCell ref="B41:D41"/>
    <mergeCell ref="E41:F41"/>
    <mergeCell ref="E43:F43"/>
    <mergeCell ref="A30:I30"/>
    <mergeCell ref="B24:D24"/>
    <mergeCell ref="B25:D25"/>
    <mergeCell ref="B26:D26"/>
    <mergeCell ref="A27:I27"/>
    <mergeCell ref="A28:I28"/>
    <mergeCell ref="K8:K9"/>
    <mergeCell ref="B23:D23"/>
    <mergeCell ref="A12:J12"/>
    <mergeCell ref="B13:D13"/>
    <mergeCell ref="A14:J14"/>
    <mergeCell ref="B15:D15"/>
    <mergeCell ref="B16:D16"/>
    <mergeCell ref="B17:D17"/>
    <mergeCell ref="B18:D18"/>
    <mergeCell ref="A19:I19"/>
    <mergeCell ref="A20:J20"/>
    <mergeCell ref="B21:D21"/>
    <mergeCell ref="B22:D22"/>
    <mergeCell ref="A52:K54"/>
    <mergeCell ref="A5:K5"/>
    <mergeCell ref="A1:K1"/>
    <mergeCell ref="A2:K2"/>
    <mergeCell ref="A3:F3"/>
    <mergeCell ref="H3:I3"/>
    <mergeCell ref="A4:K4"/>
    <mergeCell ref="A6:K6"/>
    <mergeCell ref="C7:E7"/>
    <mergeCell ref="A8:A9"/>
    <mergeCell ref="B8:B9"/>
    <mergeCell ref="F8:F9"/>
    <mergeCell ref="G8:G9"/>
    <mergeCell ref="H8:H9"/>
    <mergeCell ref="I8:I9"/>
    <mergeCell ref="J8:J9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  <rowBreaks count="1" manualBreakCount="1">
    <brk id="1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0953-B9A7-42DA-8F06-7B8575EA2442}">
  <sheetPr>
    <tabColor theme="4" tint="0.79998168889431442"/>
    <pageSetUpPr fitToPage="1"/>
  </sheetPr>
  <dimension ref="A1:G361"/>
  <sheetViews>
    <sheetView workbookViewId="0">
      <selection activeCell="J16" sqref="J16"/>
    </sheetView>
  </sheetViews>
  <sheetFormatPr defaultColWidth="9.140625" defaultRowHeight="12.75" x14ac:dyDescent="0.2"/>
  <cols>
    <col min="1" max="1" width="21.28515625" style="74" customWidth="1"/>
    <col min="2" max="2" width="45.7109375" style="74" customWidth="1"/>
    <col min="3" max="3" width="23.140625" style="74" customWidth="1"/>
    <col min="4" max="4" width="14.5703125" style="86" customWidth="1"/>
    <col min="5" max="5" width="17.42578125" style="87" customWidth="1"/>
    <col min="6" max="6" width="15.140625" style="74" customWidth="1"/>
    <col min="7" max="16384" width="9.140625" style="74"/>
  </cols>
  <sheetData>
    <row r="1" spans="1:7" s="65" customFormat="1" ht="15" x14ac:dyDescent="0.25">
      <c r="A1" s="64"/>
      <c r="B1" s="535" t="s">
        <v>197</v>
      </c>
      <c r="C1" s="536"/>
      <c r="D1" s="536"/>
      <c r="E1" s="537"/>
    </row>
    <row r="2" spans="1:7" s="65" customFormat="1" ht="15" x14ac:dyDescent="0.25">
      <c r="A2" s="66"/>
      <c r="B2" s="538" t="s">
        <v>741</v>
      </c>
      <c r="C2" s="539"/>
      <c r="D2" s="539"/>
      <c r="E2" s="540"/>
    </row>
    <row r="3" spans="1:7" s="65" customFormat="1" ht="15" x14ac:dyDescent="0.25">
      <c r="A3" s="67"/>
      <c r="B3" s="541" t="s">
        <v>198</v>
      </c>
      <c r="C3" s="542"/>
      <c r="D3" s="542"/>
      <c r="E3" s="543"/>
    </row>
    <row r="4" spans="1:7" s="65" customFormat="1" ht="20.45" customHeight="1" x14ac:dyDescent="0.25">
      <c r="A4" s="544" t="s">
        <v>199</v>
      </c>
      <c r="B4" s="545"/>
      <c r="C4" s="545"/>
      <c r="D4" s="545"/>
      <c r="E4" s="546"/>
    </row>
    <row r="5" spans="1:7" s="65" customFormat="1" ht="24.75" customHeight="1" x14ac:dyDescent="0.25">
      <c r="A5" s="68" t="s">
        <v>200</v>
      </c>
      <c r="B5" s="547"/>
      <c r="C5" s="547"/>
      <c r="D5" s="548" t="s">
        <v>201</v>
      </c>
      <c r="E5" s="549"/>
    </row>
    <row r="6" spans="1:7" s="65" customFormat="1" ht="15" x14ac:dyDescent="0.25">
      <c r="A6" s="68" t="s">
        <v>202</v>
      </c>
      <c r="B6" s="553"/>
      <c r="C6" s="554"/>
      <c r="D6" s="555" t="s">
        <v>203</v>
      </c>
      <c r="E6" s="556"/>
      <c r="F6" s="69"/>
      <c r="G6" s="70"/>
    </row>
    <row r="7" spans="1:7" s="65" customFormat="1" ht="14.45" customHeight="1" x14ac:dyDescent="0.25">
      <c r="A7" s="68" t="s">
        <v>204</v>
      </c>
      <c r="B7" s="553"/>
      <c r="C7" s="554"/>
      <c r="D7" s="555"/>
      <c r="E7" s="556"/>
    </row>
    <row r="8" spans="1:7" s="65" customFormat="1" ht="15" x14ac:dyDescent="0.25">
      <c r="A8" s="71" t="s">
        <v>205</v>
      </c>
      <c r="B8" s="559"/>
      <c r="C8" s="560"/>
      <c r="D8" s="557"/>
      <c r="E8" s="558"/>
    </row>
    <row r="9" spans="1:7" s="65" customFormat="1" ht="15" x14ac:dyDescent="0.25">
      <c r="A9" s="88"/>
      <c r="B9" s="89"/>
      <c r="C9" s="89"/>
      <c r="D9" s="134"/>
      <c r="E9" s="135"/>
      <c r="F9" s="72"/>
      <c r="G9" s="72"/>
    </row>
    <row r="10" spans="1:7" ht="14.25" customHeight="1" x14ac:dyDescent="0.2">
      <c r="A10" s="93" t="s">
        <v>206</v>
      </c>
      <c r="B10" s="93" t="s">
        <v>207</v>
      </c>
      <c r="C10" s="93" t="s">
        <v>208</v>
      </c>
      <c r="D10" s="93" t="s">
        <v>209</v>
      </c>
      <c r="E10" s="136" t="s">
        <v>210</v>
      </c>
      <c r="F10" s="73"/>
    </row>
    <row r="11" spans="1:7" ht="14.25" customHeight="1" x14ac:dyDescent="0.2">
      <c r="A11" s="90" t="s">
        <v>211</v>
      </c>
      <c r="B11" s="91" t="s">
        <v>212</v>
      </c>
      <c r="C11" s="91" t="s">
        <v>213</v>
      </c>
      <c r="D11" s="92" t="s">
        <v>214</v>
      </c>
      <c r="E11" s="137" t="s">
        <v>214</v>
      </c>
      <c r="F11" s="73"/>
    </row>
    <row r="12" spans="1:7" ht="14.25" customHeight="1" x14ac:dyDescent="0.2">
      <c r="A12" s="75" t="s">
        <v>215</v>
      </c>
      <c r="B12" s="76" t="s">
        <v>216</v>
      </c>
      <c r="C12" s="76" t="s">
        <v>217</v>
      </c>
      <c r="D12" s="77" t="s">
        <v>214</v>
      </c>
      <c r="E12" s="138" t="s">
        <v>214</v>
      </c>
      <c r="F12" s="73"/>
    </row>
    <row r="13" spans="1:7" x14ac:dyDescent="0.2">
      <c r="A13" s="75" t="s">
        <v>218</v>
      </c>
      <c r="B13" s="76" t="s">
        <v>219</v>
      </c>
      <c r="C13" s="76" t="s">
        <v>220</v>
      </c>
      <c r="D13" s="77" t="s">
        <v>214</v>
      </c>
      <c r="E13" s="138" t="s">
        <v>214</v>
      </c>
      <c r="F13" s="73"/>
    </row>
    <row r="14" spans="1:7" ht="15" customHeight="1" x14ac:dyDescent="0.2">
      <c r="A14" s="75" t="s">
        <v>221</v>
      </c>
      <c r="B14" s="76" t="s">
        <v>222</v>
      </c>
      <c r="C14" s="76" t="s">
        <v>223</v>
      </c>
      <c r="D14" s="77" t="s">
        <v>214</v>
      </c>
      <c r="E14" s="138" t="s">
        <v>214</v>
      </c>
      <c r="F14" s="73" t="s">
        <v>224</v>
      </c>
    </row>
    <row r="15" spans="1:7" ht="15" customHeight="1" x14ac:dyDescent="0.2">
      <c r="A15" s="75" t="s">
        <v>225</v>
      </c>
      <c r="B15" s="76" t="s">
        <v>226</v>
      </c>
      <c r="C15" s="76" t="s">
        <v>227</v>
      </c>
      <c r="D15" s="77" t="s">
        <v>214</v>
      </c>
      <c r="E15" s="138" t="s">
        <v>214</v>
      </c>
      <c r="F15" s="73" t="s">
        <v>224</v>
      </c>
    </row>
    <row r="16" spans="1:7" ht="15" customHeight="1" x14ac:dyDescent="0.2">
      <c r="A16" s="75" t="s">
        <v>228</v>
      </c>
      <c r="B16" s="76" t="s">
        <v>229</v>
      </c>
      <c r="C16" s="76" t="s">
        <v>230</v>
      </c>
      <c r="D16" s="77" t="s">
        <v>214</v>
      </c>
      <c r="E16" s="138" t="s">
        <v>214</v>
      </c>
      <c r="F16" s="73" t="s">
        <v>224</v>
      </c>
    </row>
    <row r="17" spans="1:6" ht="15" customHeight="1" x14ac:dyDescent="0.2">
      <c r="A17" s="75" t="s">
        <v>231</v>
      </c>
      <c r="B17" s="76" t="s">
        <v>232</v>
      </c>
      <c r="C17" s="76" t="s">
        <v>233</v>
      </c>
      <c r="D17" s="77" t="s">
        <v>214</v>
      </c>
      <c r="E17" s="138" t="s">
        <v>214</v>
      </c>
      <c r="F17" s="73"/>
    </row>
    <row r="18" spans="1:6" ht="15" customHeight="1" x14ac:dyDescent="0.2">
      <c r="A18" s="75" t="s">
        <v>234</v>
      </c>
      <c r="B18" s="76" t="s">
        <v>235</v>
      </c>
      <c r="C18" s="76" t="s">
        <v>236</v>
      </c>
      <c r="D18" s="77" t="s">
        <v>214</v>
      </c>
      <c r="E18" s="138" t="s">
        <v>214</v>
      </c>
      <c r="F18" s="73"/>
    </row>
    <row r="19" spans="1:6" ht="15" customHeight="1" x14ac:dyDescent="0.2">
      <c r="A19" s="75" t="s">
        <v>237</v>
      </c>
      <c r="B19" s="76" t="s">
        <v>238</v>
      </c>
      <c r="C19" s="76" t="s">
        <v>239</v>
      </c>
      <c r="D19" s="77" t="s">
        <v>214</v>
      </c>
      <c r="E19" s="138" t="s">
        <v>214</v>
      </c>
      <c r="F19" s="73"/>
    </row>
    <row r="20" spans="1:6" ht="15" customHeight="1" x14ac:dyDescent="0.2">
      <c r="A20" s="75" t="s">
        <v>240</v>
      </c>
      <c r="B20" s="76" t="s">
        <v>241</v>
      </c>
      <c r="C20" s="76" t="s">
        <v>242</v>
      </c>
      <c r="D20" s="77" t="s">
        <v>214</v>
      </c>
      <c r="E20" s="138" t="s">
        <v>214</v>
      </c>
      <c r="F20" s="73"/>
    </row>
    <row r="21" spans="1:6" ht="15" customHeight="1" x14ac:dyDescent="0.2">
      <c r="A21" s="75" t="s">
        <v>243</v>
      </c>
      <c r="B21" s="76" t="s">
        <v>244</v>
      </c>
      <c r="C21" s="76" t="s">
        <v>245</v>
      </c>
      <c r="D21" s="77" t="s">
        <v>214</v>
      </c>
      <c r="E21" s="138" t="s">
        <v>214</v>
      </c>
      <c r="F21" s="73"/>
    </row>
    <row r="22" spans="1:6" ht="15" customHeight="1" x14ac:dyDescent="0.2">
      <c r="A22" s="75" t="s">
        <v>246</v>
      </c>
      <c r="B22" s="76" t="s">
        <v>247</v>
      </c>
      <c r="C22" s="76" t="s">
        <v>248</v>
      </c>
      <c r="D22" s="77" t="s">
        <v>214</v>
      </c>
      <c r="E22" s="138" t="s">
        <v>214</v>
      </c>
      <c r="F22" s="73"/>
    </row>
    <row r="23" spans="1:6" ht="15" customHeight="1" x14ac:dyDescent="0.2">
      <c r="A23" s="75" t="s">
        <v>249</v>
      </c>
      <c r="B23" s="76" t="s">
        <v>250</v>
      </c>
      <c r="C23" s="76" t="s">
        <v>251</v>
      </c>
      <c r="D23" s="77" t="s">
        <v>214</v>
      </c>
      <c r="E23" s="138" t="s">
        <v>214</v>
      </c>
      <c r="F23" s="73"/>
    </row>
    <row r="24" spans="1:6" ht="15" customHeight="1" x14ac:dyDescent="0.2">
      <c r="A24" s="75" t="s">
        <v>252</v>
      </c>
      <c r="B24" s="76" t="s">
        <v>253</v>
      </c>
      <c r="C24" s="76" t="s">
        <v>254</v>
      </c>
      <c r="D24" s="77" t="s">
        <v>214</v>
      </c>
      <c r="E24" s="138" t="s">
        <v>214</v>
      </c>
      <c r="F24" s="73"/>
    </row>
    <row r="25" spans="1:6" ht="15" customHeight="1" x14ac:dyDescent="0.2">
      <c r="A25" s="75" t="s">
        <v>255</v>
      </c>
      <c r="B25" s="76" t="s">
        <v>256</v>
      </c>
      <c r="C25" s="76" t="s">
        <v>257</v>
      </c>
      <c r="D25" s="77" t="s">
        <v>214</v>
      </c>
      <c r="E25" s="138" t="s">
        <v>214</v>
      </c>
      <c r="F25" s="73"/>
    </row>
    <row r="26" spans="1:6" ht="15" customHeight="1" x14ac:dyDescent="0.2">
      <c r="A26" s="75" t="s">
        <v>258</v>
      </c>
      <c r="B26" s="76" t="s">
        <v>259</v>
      </c>
      <c r="C26" s="76" t="s">
        <v>260</v>
      </c>
      <c r="D26" s="77" t="s">
        <v>214</v>
      </c>
      <c r="E26" s="138" t="s">
        <v>214</v>
      </c>
      <c r="F26" s="73"/>
    </row>
    <row r="27" spans="1:6" ht="15" customHeight="1" x14ac:dyDescent="0.2">
      <c r="A27" s="75" t="s">
        <v>261</v>
      </c>
      <c r="B27" s="76" t="s">
        <v>262</v>
      </c>
      <c r="C27" s="76" t="s">
        <v>263</v>
      </c>
      <c r="D27" s="77" t="s">
        <v>214</v>
      </c>
      <c r="E27" s="138" t="s">
        <v>214</v>
      </c>
      <c r="F27" s="73"/>
    </row>
    <row r="28" spans="1:6" ht="15" customHeight="1" x14ac:dyDescent="0.2">
      <c r="A28" s="75" t="s">
        <v>264</v>
      </c>
      <c r="B28" s="76" t="s">
        <v>265</v>
      </c>
      <c r="C28" s="76" t="s">
        <v>266</v>
      </c>
      <c r="D28" s="77" t="s">
        <v>214</v>
      </c>
      <c r="E28" s="138" t="s">
        <v>214</v>
      </c>
      <c r="F28" s="73"/>
    </row>
    <row r="29" spans="1:6" ht="15" customHeight="1" x14ac:dyDescent="0.2">
      <c r="A29" s="75" t="s">
        <v>267</v>
      </c>
      <c r="B29" s="76" t="s">
        <v>268</v>
      </c>
      <c r="C29" s="76" t="s">
        <v>269</v>
      </c>
      <c r="D29" s="77" t="s">
        <v>214</v>
      </c>
      <c r="E29" s="138" t="s">
        <v>214</v>
      </c>
      <c r="F29" s="73"/>
    </row>
    <row r="30" spans="1:6" ht="15" customHeight="1" x14ac:dyDescent="0.2">
      <c r="A30" s="75" t="s">
        <v>270</v>
      </c>
      <c r="B30" s="76" t="s">
        <v>250</v>
      </c>
      <c r="C30" s="76" t="s">
        <v>251</v>
      </c>
      <c r="D30" s="77" t="s">
        <v>214</v>
      </c>
      <c r="E30" s="138" t="s">
        <v>214</v>
      </c>
      <c r="F30" s="73"/>
    </row>
    <row r="31" spans="1:6" ht="15" customHeight="1" x14ac:dyDescent="0.2">
      <c r="A31" s="75" t="s">
        <v>271</v>
      </c>
      <c r="B31" s="76" t="s">
        <v>272</v>
      </c>
      <c r="C31" s="76" t="s">
        <v>273</v>
      </c>
      <c r="D31" s="77" t="s">
        <v>214</v>
      </c>
      <c r="E31" s="138" t="s">
        <v>214</v>
      </c>
      <c r="F31" s="73"/>
    </row>
    <row r="32" spans="1:6" ht="15" customHeight="1" x14ac:dyDescent="0.2">
      <c r="A32" s="75" t="s">
        <v>274</v>
      </c>
      <c r="B32" s="76" t="s">
        <v>275</v>
      </c>
      <c r="C32" s="76" t="s">
        <v>276</v>
      </c>
      <c r="D32" s="77" t="s">
        <v>214</v>
      </c>
      <c r="E32" s="138" t="s">
        <v>214</v>
      </c>
      <c r="F32" s="73"/>
    </row>
    <row r="33" spans="1:6" ht="15" customHeight="1" x14ac:dyDescent="0.2">
      <c r="A33" s="75" t="s">
        <v>277</v>
      </c>
      <c r="B33" s="76" t="s">
        <v>278</v>
      </c>
      <c r="C33" s="76" t="s">
        <v>279</v>
      </c>
      <c r="D33" s="77" t="s">
        <v>214</v>
      </c>
      <c r="E33" s="138" t="s">
        <v>214</v>
      </c>
      <c r="F33" s="73"/>
    </row>
    <row r="34" spans="1:6" ht="15" customHeight="1" x14ac:dyDescent="0.2">
      <c r="A34" s="75" t="s">
        <v>280</v>
      </c>
      <c r="B34" s="76" t="s">
        <v>281</v>
      </c>
      <c r="C34" s="76" t="s">
        <v>282</v>
      </c>
      <c r="D34" s="77" t="s">
        <v>214</v>
      </c>
      <c r="E34" s="138" t="s">
        <v>214</v>
      </c>
      <c r="F34" s="73"/>
    </row>
    <row r="35" spans="1:6" ht="15" customHeight="1" x14ac:dyDescent="0.2">
      <c r="A35" s="75" t="s">
        <v>283</v>
      </c>
      <c r="B35" s="76" t="s">
        <v>284</v>
      </c>
      <c r="C35" s="76" t="s">
        <v>285</v>
      </c>
      <c r="D35" s="77" t="s">
        <v>214</v>
      </c>
      <c r="E35" s="138" t="s">
        <v>214</v>
      </c>
      <c r="F35" s="73"/>
    </row>
    <row r="36" spans="1:6" ht="15" customHeight="1" x14ac:dyDescent="0.2">
      <c r="A36" s="75" t="s">
        <v>286</v>
      </c>
      <c r="B36" s="76" t="s">
        <v>287</v>
      </c>
      <c r="C36" s="76" t="s">
        <v>288</v>
      </c>
      <c r="D36" s="77" t="s">
        <v>214</v>
      </c>
      <c r="E36" s="138" t="s">
        <v>214</v>
      </c>
      <c r="F36" s="73"/>
    </row>
    <row r="37" spans="1:6" ht="15" customHeight="1" x14ac:dyDescent="0.2">
      <c r="A37" s="75" t="s">
        <v>289</v>
      </c>
      <c r="B37" s="76" t="s">
        <v>290</v>
      </c>
      <c r="C37" s="76" t="s">
        <v>291</v>
      </c>
      <c r="D37" s="77" t="s">
        <v>214</v>
      </c>
      <c r="E37" s="138" t="s">
        <v>214</v>
      </c>
      <c r="F37" s="73"/>
    </row>
    <row r="38" spans="1:6" ht="15" customHeight="1" x14ac:dyDescent="0.2">
      <c r="A38" s="75" t="s">
        <v>292</v>
      </c>
      <c r="B38" s="76" t="s">
        <v>293</v>
      </c>
      <c r="C38" s="76" t="s">
        <v>294</v>
      </c>
      <c r="D38" s="77" t="s">
        <v>214</v>
      </c>
      <c r="E38" s="138" t="s">
        <v>214</v>
      </c>
      <c r="F38" s="73"/>
    </row>
    <row r="39" spans="1:6" ht="15" customHeight="1" x14ac:dyDescent="0.2">
      <c r="A39" s="75" t="s">
        <v>295</v>
      </c>
      <c r="B39" s="76" t="s">
        <v>296</v>
      </c>
      <c r="C39" s="76" t="s">
        <v>297</v>
      </c>
      <c r="D39" s="77" t="s">
        <v>214</v>
      </c>
      <c r="E39" s="138" t="s">
        <v>214</v>
      </c>
      <c r="F39" s="73"/>
    </row>
    <row r="40" spans="1:6" ht="15" customHeight="1" x14ac:dyDescent="0.2">
      <c r="A40" s="75" t="s">
        <v>298</v>
      </c>
      <c r="B40" s="76" t="s">
        <v>299</v>
      </c>
      <c r="C40" s="76" t="s">
        <v>300</v>
      </c>
      <c r="D40" s="77" t="s">
        <v>214</v>
      </c>
      <c r="E40" s="138" t="s">
        <v>214</v>
      </c>
      <c r="F40" s="73"/>
    </row>
    <row r="41" spans="1:6" ht="15" customHeight="1" x14ac:dyDescent="0.2">
      <c r="A41" s="75" t="s">
        <v>301</v>
      </c>
      <c r="B41" s="76" t="s">
        <v>302</v>
      </c>
      <c r="C41" s="76" t="s">
        <v>303</v>
      </c>
      <c r="D41" s="77" t="s">
        <v>214</v>
      </c>
      <c r="E41" s="138" t="s">
        <v>214</v>
      </c>
      <c r="F41" s="73"/>
    </row>
    <row r="42" spans="1:6" ht="15" customHeight="1" x14ac:dyDescent="0.2">
      <c r="A42" s="75" t="s">
        <v>304</v>
      </c>
      <c r="B42" s="76" t="s">
        <v>305</v>
      </c>
      <c r="C42" s="76" t="s">
        <v>199</v>
      </c>
      <c r="D42" s="77" t="s">
        <v>214</v>
      </c>
      <c r="E42" s="138" t="s">
        <v>214</v>
      </c>
      <c r="F42" s="73"/>
    </row>
    <row r="43" spans="1:6" ht="15" customHeight="1" x14ac:dyDescent="0.2">
      <c r="A43" s="75" t="s">
        <v>306</v>
      </c>
      <c r="B43" s="76" t="s">
        <v>307</v>
      </c>
      <c r="C43" s="76" t="s">
        <v>308</v>
      </c>
      <c r="D43" s="77" t="s">
        <v>214</v>
      </c>
      <c r="E43" s="138" t="s">
        <v>214</v>
      </c>
      <c r="F43" s="73"/>
    </row>
    <row r="44" spans="1:6" ht="15" customHeight="1" x14ac:dyDescent="0.2">
      <c r="A44" s="75" t="s">
        <v>309</v>
      </c>
      <c r="B44" s="76" t="s">
        <v>310</v>
      </c>
      <c r="C44" s="76" t="s">
        <v>311</v>
      </c>
      <c r="D44" s="77" t="s">
        <v>214</v>
      </c>
      <c r="E44" s="138" t="s">
        <v>214</v>
      </c>
      <c r="F44" s="73"/>
    </row>
    <row r="45" spans="1:6" ht="15" customHeight="1" x14ac:dyDescent="0.2">
      <c r="A45" s="75" t="s">
        <v>312</v>
      </c>
      <c r="B45" s="76" t="s">
        <v>313</v>
      </c>
      <c r="C45" s="76" t="s">
        <v>314</v>
      </c>
      <c r="D45" s="77" t="s">
        <v>214</v>
      </c>
      <c r="E45" s="138" t="s">
        <v>214</v>
      </c>
      <c r="F45" s="73"/>
    </row>
    <row r="46" spans="1:6" ht="15" customHeight="1" x14ac:dyDescent="0.2">
      <c r="A46" s="75" t="s">
        <v>315</v>
      </c>
      <c r="B46" s="76" t="s">
        <v>316</v>
      </c>
      <c r="C46" s="76" t="s">
        <v>317</v>
      </c>
      <c r="D46" s="77" t="s">
        <v>214</v>
      </c>
      <c r="E46" s="138" t="s">
        <v>214</v>
      </c>
      <c r="F46" s="73"/>
    </row>
    <row r="47" spans="1:6" ht="15" customHeight="1" x14ac:dyDescent="0.2">
      <c r="A47" s="75" t="s">
        <v>318</v>
      </c>
      <c r="B47" s="76" t="s">
        <v>319</v>
      </c>
      <c r="C47" s="76" t="s">
        <v>320</v>
      </c>
      <c r="D47" s="77" t="s">
        <v>214</v>
      </c>
      <c r="E47" s="138" t="s">
        <v>214</v>
      </c>
      <c r="F47" s="73"/>
    </row>
    <row r="48" spans="1:6" ht="15" customHeight="1" x14ac:dyDescent="0.2">
      <c r="A48" s="75" t="s">
        <v>321</v>
      </c>
      <c r="B48" s="76" t="s">
        <v>322</v>
      </c>
      <c r="C48" s="76" t="s">
        <v>323</v>
      </c>
      <c r="D48" s="77" t="s">
        <v>214</v>
      </c>
      <c r="E48" s="138" t="s">
        <v>214</v>
      </c>
      <c r="F48" s="73"/>
    </row>
    <row r="49" spans="1:6" ht="15" customHeight="1" x14ac:dyDescent="0.2">
      <c r="A49" s="75" t="s">
        <v>324</v>
      </c>
      <c r="B49" s="76" t="s">
        <v>325</v>
      </c>
      <c r="C49" s="76" t="s">
        <v>326</v>
      </c>
      <c r="D49" s="77" t="s">
        <v>214</v>
      </c>
      <c r="E49" s="138" t="s">
        <v>214</v>
      </c>
      <c r="F49" s="73"/>
    </row>
    <row r="50" spans="1:6" ht="15" customHeight="1" x14ac:dyDescent="0.2">
      <c r="A50" s="75" t="s">
        <v>327</v>
      </c>
      <c r="B50" s="76" t="s">
        <v>328</v>
      </c>
      <c r="C50" s="76" t="s">
        <v>329</v>
      </c>
      <c r="D50" s="77" t="s">
        <v>214</v>
      </c>
      <c r="E50" s="138" t="s">
        <v>214</v>
      </c>
      <c r="F50" s="73"/>
    </row>
    <row r="51" spans="1:6" ht="15" customHeight="1" x14ac:dyDescent="0.2">
      <c r="A51" s="75" t="s">
        <v>330</v>
      </c>
      <c r="B51" s="76" t="s">
        <v>331</v>
      </c>
      <c r="C51" s="76" t="s">
        <v>332</v>
      </c>
      <c r="D51" s="77" t="s">
        <v>214</v>
      </c>
      <c r="E51" s="138" t="s">
        <v>214</v>
      </c>
      <c r="F51" s="73"/>
    </row>
    <row r="52" spans="1:6" ht="15" customHeight="1" x14ac:dyDescent="0.2">
      <c r="A52" s="75" t="s">
        <v>333</v>
      </c>
      <c r="B52" s="76" t="s">
        <v>334</v>
      </c>
      <c r="C52" s="76" t="s">
        <v>335</v>
      </c>
      <c r="D52" s="77" t="s">
        <v>214</v>
      </c>
      <c r="E52" s="138" t="s">
        <v>214</v>
      </c>
      <c r="F52" s="73"/>
    </row>
    <row r="53" spans="1:6" ht="15" customHeight="1" x14ac:dyDescent="0.2">
      <c r="A53" s="75" t="s">
        <v>336</v>
      </c>
      <c r="B53" s="76" t="s">
        <v>337</v>
      </c>
      <c r="C53" s="76" t="s">
        <v>338</v>
      </c>
      <c r="D53" s="77" t="s">
        <v>214</v>
      </c>
      <c r="E53" s="138" t="s">
        <v>214</v>
      </c>
      <c r="F53" s="73"/>
    </row>
    <row r="54" spans="1:6" ht="15" customHeight="1" x14ac:dyDescent="0.2">
      <c r="A54" s="75" t="s">
        <v>339</v>
      </c>
      <c r="B54" s="76" t="s">
        <v>340</v>
      </c>
      <c r="C54" s="76" t="s">
        <v>341</v>
      </c>
      <c r="D54" s="77" t="s">
        <v>214</v>
      </c>
      <c r="E54" s="138" t="s">
        <v>214</v>
      </c>
      <c r="F54" s="73"/>
    </row>
    <row r="55" spans="1:6" ht="15" customHeight="1" x14ac:dyDescent="0.2">
      <c r="A55" s="75" t="s">
        <v>342</v>
      </c>
      <c r="B55" s="76" t="s">
        <v>343</v>
      </c>
      <c r="C55" s="76" t="s">
        <v>344</v>
      </c>
      <c r="D55" s="77" t="s">
        <v>214</v>
      </c>
      <c r="E55" s="138" t="s">
        <v>214</v>
      </c>
      <c r="F55" s="73"/>
    </row>
    <row r="56" spans="1:6" ht="15" customHeight="1" x14ac:dyDescent="0.2">
      <c r="A56" s="75" t="s">
        <v>345</v>
      </c>
      <c r="B56" s="76" t="s">
        <v>346</v>
      </c>
      <c r="C56" s="76" t="s">
        <v>347</v>
      </c>
      <c r="D56" s="77" t="s">
        <v>214</v>
      </c>
      <c r="E56" s="138" t="s">
        <v>214</v>
      </c>
      <c r="F56" s="73"/>
    </row>
    <row r="57" spans="1:6" ht="15" customHeight="1" x14ac:dyDescent="0.2">
      <c r="A57" s="75" t="s">
        <v>348</v>
      </c>
      <c r="B57" s="76" t="s">
        <v>349</v>
      </c>
      <c r="C57" s="76" t="s">
        <v>350</v>
      </c>
      <c r="D57" s="77" t="s">
        <v>214</v>
      </c>
      <c r="E57" s="138" t="s">
        <v>214</v>
      </c>
      <c r="F57" s="73"/>
    </row>
    <row r="58" spans="1:6" ht="15" customHeight="1" x14ac:dyDescent="0.2">
      <c r="A58" s="75" t="s">
        <v>351</v>
      </c>
      <c r="B58" s="76" t="s">
        <v>352</v>
      </c>
      <c r="C58" s="76" t="s">
        <v>353</v>
      </c>
      <c r="D58" s="77" t="s">
        <v>214</v>
      </c>
      <c r="E58" s="138" t="s">
        <v>214</v>
      </c>
      <c r="F58" s="73"/>
    </row>
    <row r="59" spans="1:6" ht="15" customHeight="1" x14ac:dyDescent="0.2">
      <c r="A59" s="75" t="s">
        <v>354</v>
      </c>
      <c r="B59" s="76" t="s">
        <v>355</v>
      </c>
      <c r="C59" s="76" t="s">
        <v>356</v>
      </c>
      <c r="D59" s="77" t="s">
        <v>214</v>
      </c>
      <c r="E59" s="138" t="s">
        <v>214</v>
      </c>
      <c r="F59" s="73"/>
    </row>
    <row r="60" spans="1:6" ht="15" customHeight="1" x14ac:dyDescent="0.2">
      <c r="A60" s="75" t="s">
        <v>357</v>
      </c>
      <c r="B60" s="76" t="s">
        <v>358</v>
      </c>
      <c r="C60" s="76" t="s">
        <v>359</v>
      </c>
      <c r="D60" s="77" t="s">
        <v>214</v>
      </c>
      <c r="E60" s="138" t="s">
        <v>214</v>
      </c>
      <c r="F60" s="73"/>
    </row>
    <row r="61" spans="1:6" ht="15" customHeight="1" x14ac:dyDescent="0.2">
      <c r="A61" s="75" t="s">
        <v>360</v>
      </c>
      <c r="B61" s="76" t="s">
        <v>361</v>
      </c>
      <c r="C61" s="76" t="s">
        <v>362</v>
      </c>
      <c r="D61" s="77" t="s">
        <v>214</v>
      </c>
      <c r="E61" s="138" t="s">
        <v>214</v>
      </c>
      <c r="F61" s="73"/>
    </row>
    <row r="62" spans="1:6" ht="15" customHeight="1" x14ac:dyDescent="0.2">
      <c r="A62" s="75" t="s">
        <v>363</v>
      </c>
      <c r="B62" s="76" t="s">
        <v>305</v>
      </c>
      <c r="C62" s="76" t="s">
        <v>493</v>
      </c>
      <c r="D62" s="77" t="s">
        <v>214</v>
      </c>
      <c r="E62" s="138" t="s">
        <v>214</v>
      </c>
      <c r="F62" s="73"/>
    </row>
    <row r="63" spans="1:6" ht="15" customHeight="1" x14ac:dyDescent="0.2">
      <c r="A63" s="75" t="s">
        <v>494</v>
      </c>
      <c r="B63" s="76" t="s">
        <v>503</v>
      </c>
      <c r="C63" s="76" t="s">
        <v>502</v>
      </c>
      <c r="D63" s="77" t="s">
        <v>214</v>
      </c>
      <c r="E63" s="138" t="s">
        <v>214</v>
      </c>
      <c r="F63" s="73"/>
    </row>
    <row r="64" spans="1:6" ht="15" customHeight="1" x14ac:dyDescent="0.2">
      <c r="A64" s="75" t="s">
        <v>495</v>
      </c>
      <c r="B64" s="76" t="s">
        <v>507</v>
      </c>
      <c r="C64" s="76" t="s">
        <v>506</v>
      </c>
      <c r="D64" s="77" t="s">
        <v>214</v>
      </c>
      <c r="E64" s="138" t="s">
        <v>214</v>
      </c>
      <c r="F64" s="73"/>
    </row>
    <row r="65" spans="1:6" ht="15" customHeight="1" x14ac:dyDescent="0.2">
      <c r="A65" s="75" t="s">
        <v>496</v>
      </c>
      <c r="B65" s="76" t="s">
        <v>509</v>
      </c>
      <c r="C65" s="76" t="s">
        <v>508</v>
      </c>
      <c r="D65" s="77" t="s">
        <v>214</v>
      </c>
      <c r="E65" s="138" t="s">
        <v>214</v>
      </c>
      <c r="F65" s="73"/>
    </row>
    <row r="66" spans="1:6" ht="15" customHeight="1" x14ac:dyDescent="0.2">
      <c r="A66" s="75" t="s">
        <v>497</v>
      </c>
      <c r="B66" s="76" t="s">
        <v>513</v>
      </c>
      <c r="C66" s="76" t="s">
        <v>514</v>
      </c>
      <c r="D66" s="77" t="s">
        <v>214</v>
      </c>
      <c r="E66" s="138" t="s">
        <v>214</v>
      </c>
      <c r="F66" s="73"/>
    </row>
    <row r="67" spans="1:6" ht="15" customHeight="1" x14ac:dyDescent="0.2">
      <c r="A67" s="75" t="s">
        <v>498</v>
      </c>
      <c r="B67" s="76" t="s">
        <v>516</v>
      </c>
      <c r="C67" s="76" t="s">
        <v>515</v>
      </c>
      <c r="D67" s="77" t="s">
        <v>214</v>
      </c>
      <c r="E67" s="138" t="s">
        <v>214</v>
      </c>
      <c r="F67" s="73"/>
    </row>
    <row r="68" spans="1:6" ht="15" customHeight="1" x14ac:dyDescent="0.2">
      <c r="A68" s="75" t="s">
        <v>499</v>
      </c>
      <c r="B68" s="76" t="s">
        <v>518</v>
      </c>
      <c r="C68" s="76" t="s">
        <v>517</v>
      </c>
      <c r="D68" s="77" t="s">
        <v>214</v>
      </c>
      <c r="E68" s="138" t="s">
        <v>214</v>
      </c>
      <c r="F68" s="73"/>
    </row>
    <row r="69" spans="1:6" ht="15" customHeight="1" x14ac:dyDescent="0.2">
      <c r="A69" s="75" t="s">
        <v>500</v>
      </c>
      <c r="B69" s="76" t="s">
        <v>529</v>
      </c>
      <c r="C69" s="76" t="s">
        <v>527</v>
      </c>
      <c r="D69" s="77" t="s">
        <v>214</v>
      </c>
      <c r="E69" s="138" t="s">
        <v>214</v>
      </c>
      <c r="F69" s="73"/>
    </row>
    <row r="70" spans="1:6" ht="15" customHeight="1" x14ac:dyDescent="0.2">
      <c r="A70" s="75" t="s">
        <v>501</v>
      </c>
      <c r="B70" s="76" t="s">
        <v>530</v>
      </c>
      <c r="C70" s="76" t="s">
        <v>528</v>
      </c>
      <c r="D70" s="77" t="s">
        <v>214</v>
      </c>
      <c r="E70" s="138" t="s">
        <v>214</v>
      </c>
      <c r="F70" s="73"/>
    </row>
    <row r="71" spans="1:6" ht="15" customHeight="1" x14ac:dyDescent="0.2">
      <c r="A71" s="75" t="s">
        <v>522</v>
      </c>
      <c r="B71" s="76" t="s">
        <v>531</v>
      </c>
      <c r="C71" s="76" t="s">
        <v>532</v>
      </c>
      <c r="D71" s="77" t="s">
        <v>214</v>
      </c>
      <c r="E71" s="138" t="s">
        <v>214</v>
      </c>
      <c r="F71" s="73"/>
    </row>
    <row r="72" spans="1:6" ht="15" customHeight="1" x14ac:dyDescent="0.2">
      <c r="A72" s="75" t="s">
        <v>523</v>
      </c>
      <c r="B72" s="76" t="s">
        <v>537</v>
      </c>
      <c r="C72" s="76" t="s">
        <v>536</v>
      </c>
      <c r="D72" s="77" t="s">
        <v>214</v>
      </c>
      <c r="E72" s="138" t="s">
        <v>214</v>
      </c>
      <c r="F72" s="73"/>
    </row>
    <row r="73" spans="1:6" ht="15" customHeight="1" x14ac:dyDescent="0.2">
      <c r="A73" s="75" t="s">
        <v>524</v>
      </c>
      <c r="B73" s="76" t="s">
        <v>539</v>
      </c>
      <c r="C73" s="76" t="s">
        <v>538</v>
      </c>
      <c r="D73" s="77" t="s">
        <v>214</v>
      </c>
      <c r="E73" s="138" t="s">
        <v>214</v>
      </c>
      <c r="F73" s="73"/>
    </row>
    <row r="74" spans="1:6" ht="15" customHeight="1" x14ac:dyDescent="0.2">
      <c r="A74" s="75" t="s">
        <v>525</v>
      </c>
      <c r="B74" s="76" t="s">
        <v>573</v>
      </c>
      <c r="C74" s="76" t="s">
        <v>568</v>
      </c>
      <c r="D74" s="77" t="s">
        <v>214</v>
      </c>
      <c r="E74" s="138" t="s">
        <v>214</v>
      </c>
      <c r="F74" s="73"/>
    </row>
    <row r="75" spans="1:6" ht="15" customHeight="1" x14ac:dyDescent="0.2">
      <c r="A75" s="75" t="s">
        <v>526</v>
      </c>
      <c r="B75" s="76" t="s">
        <v>572</v>
      </c>
      <c r="C75" s="76" t="s">
        <v>569</v>
      </c>
      <c r="D75" s="77" t="s">
        <v>214</v>
      </c>
      <c r="E75" s="138" t="s">
        <v>214</v>
      </c>
      <c r="F75" s="73"/>
    </row>
    <row r="76" spans="1:6" ht="15" customHeight="1" x14ac:dyDescent="0.2">
      <c r="A76" s="75" t="s">
        <v>565</v>
      </c>
      <c r="B76" s="76" t="s">
        <v>571</v>
      </c>
      <c r="C76" s="76" t="s">
        <v>570</v>
      </c>
      <c r="D76" s="77" t="s">
        <v>214</v>
      </c>
      <c r="E76" s="138" t="s">
        <v>214</v>
      </c>
      <c r="F76" s="73"/>
    </row>
    <row r="77" spans="1:6" ht="15" customHeight="1" x14ac:dyDescent="0.2">
      <c r="A77" s="75" t="s">
        <v>566</v>
      </c>
      <c r="B77" s="76" t="s">
        <v>582</v>
      </c>
      <c r="C77" s="76" t="s">
        <v>577</v>
      </c>
      <c r="D77" s="77" t="s">
        <v>214</v>
      </c>
      <c r="E77" s="138" t="s">
        <v>214</v>
      </c>
      <c r="F77" s="73"/>
    </row>
    <row r="78" spans="1:6" ht="15" customHeight="1" x14ac:dyDescent="0.2">
      <c r="A78" s="75" t="s">
        <v>567</v>
      </c>
      <c r="B78" s="76" t="s">
        <v>581</v>
      </c>
      <c r="C78" s="76" t="s">
        <v>578</v>
      </c>
      <c r="D78" s="77" t="s">
        <v>214</v>
      </c>
      <c r="E78" s="138" t="s">
        <v>214</v>
      </c>
      <c r="F78" s="73"/>
    </row>
    <row r="79" spans="1:6" ht="15" customHeight="1" x14ac:dyDescent="0.2">
      <c r="A79" s="75" t="s">
        <v>574</v>
      </c>
      <c r="B79" s="76" t="s">
        <v>580</v>
      </c>
      <c r="C79" s="76" t="s">
        <v>579</v>
      </c>
      <c r="D79" s="77" t="s">
        <v>214</v>
      </c>
      <c r="E79" s="138" t="s">
        <v>214</v>
      </c>
      <c r="F79" s="73"/>
    </row>
    <row r="80" spans="1:6" ht="15" customHeight="1" x14ac:dyDescent="0.2">
      <c r="A80" s="75" t="s">
        <v>583</v>
      </c>
      <c r="B80" s="76" t="s">
        <v>587</v>
      </c>
      <c r="C80" s="76" t="s">
        <v>586</v>
      </c>
      <c r="D80" s="77" t="s">
        <v>588</v>
      </c>
      <c r="E80" s="138" t="s">
        <v>589</v>
      </c>
      <c r="F80" s="73"/>
    </row>
    <row r="81" spans="1:6" ht="15" customHeight="1" x14ac:dyDescent="0.2">
      <c r="A81" s="75" t="s">
        <v>584</v>
      </c>
      <c r="B81" s="76" t="s">
        <v>592</v>
      </c>
      <c r="C81" s="76" t="s">
        <v>591</v>
      </c>
      <c r="D81" s="77" t="s">
        <v>590</v>
      </c>
      <c r="E81" s="138"/>
      <c r="F81" s="73"/>
    </row>
    <row r="82" spans="1:6" ht="15" customHeight="1" x14ac:dyDescent="0.2">
      <c r="A82" s="75" t="s">
        <v>585</v>
      </c>
      <c r="B82" s="154" t="s">
        <v>595</v>
      </c>
      <c r="C82" s="154" t="s">
        <v>594</v>
      </c>
      <c r="D82" s="155" t="s">
        <v>593</v>
      </c>
      <c r="E82" s="156"/>
      <c r="F82" s="73"/>
    </row>
    <row r="83" spans="1:6" ht="15" customHeight="1" x14ac:dyDescent="0.2">
      <c r="A83" s="78"/>
      <c r="B83" s="79"/>
      <c r="C83" s="79"/>
      <c r="D83" s="80"/>
      <c r="E83" s="139"/>
      <c r="F83" s="73"/>
    </row>
    <row r="84" spans="1:6" x14ac:dyDescent="0.2">
      <c r="A84" s="93" t="s">
        <v>31</v>
      </c>
      <c r="B84" s="93" t="s">
        <v>1</v>
      </c>
      <c r="C84" s="93" t="s">
        <v>2</v>
      </c>
      <c r="D84" s="93" t="s">
        <v>364</v>
      </c>
      <c r="E84" s="136" t="s">
        <v>365</v>
      </c>
    </row>
    <row r="85" spans="1:6" x14ac:dyDescent="0.2">
      <c r="A85" s="81" t="s">
        <v>366</v>
      </c>
      <c r="B85" s="82" t="s">
        <v>367</v>
      </c>
      <c r="C85" s="83" t="s">
        <v>368</v>
      </c>
      <c r="D85" s="84">
        <v>45272</v>
      </c>
      <c r="E85" s="140">
        <f>IF(SUM(D87:E89)&lt;&gt;0,MEDIAN(D87:E89),"")</f>
        <v>85</v>
      </c>
    </row>
    <row r="86" spans="1:6" x14ac:dyDescent="0.2">
      <c r="A86" s="93" t="s">
        <v>369</v>
      </c>
      <c r="B86" s="525" t="s">
        <v>370</v>
      </c>
      <c r="C86" s="526"/>
      <c r="D86" s="525" t="s">
        <v>371</v>
      </c>
      <c r="E86" s="527"/>
    </row>
    <row r="87" spans="1:6" x14ac:dyDescent="0.2">
      <c r="A87" s="75" t="s">
        <v>211</v>
      </c>
      <c r="B87" s="528" t="str">
        <f>VLOOKUP(A87,$A$11:$E$24,3,0)</f>
        <v>MAGAZINE DO EPI</v>
      </c>
      <c r="C87" s="528"/>
      <c r="D87" s="529">
        <v>89.99</v>
      </c>
      <c r="E87" s="530"/>
    </row>
    <row r="88" spans="1:6" x14ac:dyDescent="0.2">
      <c r="A88" s="75" t="s">
        <v>215</v>
      </c>
      <c r="B88" s="531" t="str">
        <f>VLOOKUP(A88,$A$11:$E$24,3,0)</f>
        <v>CARMONI UNIFORMES</v>
      </c>
      <c r="C88" s="532"/>
      <c r="D88" s="529">
        <v>85</v>
      </c>
      <c r="E88" s="530"/>
    </row>
    <row r="89" spans="1:6" x14ac:dyDescent="0.2">
      <c r="A89" s="85" t="s">
        <v>218</v>
      </c>
      <c r="B89" s="521" t="str">
        <f>VLOOKUP(A89,$A$11:$E$24,3,0)</f>
        <v>SUPER EPI</v>
      </c>
      <c r="C89" s="522"/>
      <c r="D89" s="523">
        <v>84.15</v>
      </c>
      <c r="E89" s="524"/>
    </row>
    <row r="90" spans="1:6" x14ac:dyDescent="0.2">
      <c r="A90" s="550"/>
      <c r="B90" s="551"/>
      <c r="C90" s="551"/>
      <c r="D90" s="551"/>
      <c r="E90" s="552"/>
      <c r="F90" s="73"/>
    </row>
    <row r="91" spans="1:6" ht="15.75" customHeight="1" x14ac:dyDescent="0.2">
      <c r="A91" s="93" t="s">
        <v>31</v>
      </c>
      <c r="B91" s="93" t="s">
        <v>1</v>
      </c>
      <c r="C91" s="93" t="s">
        <v>2</v>
      </c>
      <c r="D91" s="93" t="s">
        <v>364</v>
      </c>
      <c r="E91" s="136" t="s">
        <v>365</v>
      </c>
    </row>
    <row r="92" spans="1:6" x14ac:dyDescent="0.2">
      <c r="A92" s="81" t="s">
        <v>372</v>
      </c>
      <c r="B92" s="82" t="s">
        <v>373</v>
      </c>
      <c r="C92" s="83" t="s">
        <v>368</v>
      </c>
      <c r="D92" s="84">
        <v>45272</v>
      </c>
      <c r="E92" s="140">
        <f>IF(SUM(D94:E96)&lt;&gt;0,MEDIAN(D94:E96),"")</f>
        <v>17.23</v>
      </c>
    </row>
    <row r="93" spans="1:6" ht="15.75" customHeight="1" x14ac:dyDescent="0.2">
      <c r="A93" s="93" t="s">
        <v>369</v>
      </c>
      <c r="B93" s="525" t="s">
        <v>370</v>
      </c>
      <c r="C93" s="526"/>
      <c r="D93" s="525" t="s">
        <v>371</v>
      </c>
      <c r="E93" s="527"/>
    </row>
    <row r="94" spans="1:6" ht="15.75" customHeight="1" x14ac:dyDescent="0.2">
      <c r="A94" s="75" t="s">
        <v>218</v>
      </c>
      <c r="B94" s="528" t="str">
        <f>VLOOKUP(A94,$A$11:$E$24,3,0)</f>
        <v>SUPER EPI</v>
      </c>
      <c r="C94" s="528"/>
      <c r="D94" s="529">
        <v>17.23</v>
      </c>
      <c r="E94" s="530"/>
    </row>
    <row r="95" spans="1:6" x14ac:dyDescent="0.2">
      <c r="A95" s="75" t="s">
        <v>221</v>
      </c>
      <c r="B95" s="531" t="str">
        <f>VLOOKUP(A95,$A$11:$E$24,3,0)</f>
        <v>ZEUS DO BRASIL</v>
      </c>
      <c r="C95" s="532"/>
      <c r="D95" s="529">
        <v>14.9</v>
      </c>
      <c r="E95" s="530"/>
    </row>
    <row r="96" spans="1:6" x14ac:dyDescent="0.2">
      <c r="A96" s="85" t="s">
        <v>225</v>
      </c>
      <c r="B96" s="521" t="str">
        <f>VLOOKUP(A96,$A$11:$E$24,3,0)</f>
        <v>JAREJO.COM</v>
      </c>
      <c r="C96" s="522"/>
      <c r="D96" s="523">
        <v>29</v>
      </c>
      <c r="E96" s="524"/>
    </row>
    <row r="98" spans="1:5" x14ac:dyDescent="0.2">
      <c r="A98" s="93" t="s">
        <v>31</v>
      </c>
      <c r="B98" s="93" t="s">
        <v>1</v>
      </c>
      <c r="C98" s="93" t="s">
        <v>2</v>
      </c>
      <c r="D98" s="93" t="s">
        <v>364</v>
      </c>
      <c r="E98" s="136" t="s">
        <v>365</v>
      </c>
    </row>
    <row r="99" spans="1:5" x14ac:dyDescent="0.2">
      <c r="A99" s="81" t="s">
        <v>374</v>
      </c>
      <c r="B99" s="82" t="s">
        <v>375</v>
      </c>
      <c r="C99" s="83" t="s">
        <v>368</v>
      </c>
      <c r="D99" s="84">
        <v>45272</v>
      </c>
      <c r="E99" s="140">
        <f>IF(SUM(D101:E103)&lt;&gt;0,MEDIAN(D101:E103),"")</f>
        <v>22.19</v>
      </c>
    </row>
    <row r="100" spans="1:5" x14ac:dyDescent="0.2">
      <c r="A100" s="93" t="s">
        <v>369</v>
      </c>
      <c r="B100" s="525" t="s">
        <v>370</v>
      </c>
      <c r="C100" s="526"/>
      <c r="D100" s="525" t="s">
        <v>371</v>
      </c>
      <c r="E100" s="527"/>
    </row>
    <row r="101" spans="1:5" x14ac:dyDescent="0.2">
      <c r="A101" s="75" t="s">
        <v>228</v>
      </c>
      <c r="B101" s="528" t="str">
        <f>VLOOKUP(A101,$A$11:$E$24,3,0)</f>
        <v>GRATIA TECNOLOGIA</v>
      </c>
      <c r="C101" s="528"/>
      <c r="D101" s="529">
        <v>22.19</v>
      </c>
      <c r="E101" s="530"/>
    </row>
    <row r="102" spans="1:5" x14ac:dyDescent="0.2">
      <c r="A102" s="75" t="s">
        <v>231</v>
      </c>
      <c r="B102" s="531" t="str">
        <f>VLOOKUP(A102,$A$11:$E$24,3,0)</f>
        <v>ALFA CARDS</v>
      </c>
      <c r="C102" s="532"/>
      <c r="D102" s="529">
        <v>22.9</v>
      </c>
      <c r="E102" s="530"/>
    </row>
    <row r="103" spans="1:5" x14ac:dyDescent="0.2">
      <c r="A103" s="85" t="s">
        <v>234</v>
      </c>
      <c r="B103" s="521" t="str">
        <f>VLOOKUP(A103,$A$11:$E$24,3,0)</f>
        <v>NOSLHAMA</v>
      </c>
      <c r="C103" s="522"/>
      <c r="D103" s="523">
        <v>16</v>
      </c>
      <c r="E103" s="524"/>
    </row>
    <row r="105" spans="1:5" x14ac:dyDescent="0.2">
      <c r="A105" s="93" t="s">
        <v>31</v>
      </c>
      <c r="B105" s="93" t="s">
        <v>1</v>
      </c>
      <c r="C105" s="93" t="s">
        <v>2</v>
      </c>
      <c r="D105" s="93" t="s">
        <v>364</v>
      </c>
      <c r="E105" s="136" t="s">
        <v>365</v>
      </c>
    </row>
    <row r="106" spans="1:5" x14ac:dyDescent="0.2">
      <c r="A106" s="81" t="s">
        <v>376</v>
      </c>
      <c r="B106" s="82" t="s">
        <v>377</v>
      </c>
      <c r="C106" s="83" t="s">
        <v>368</v>
      </c>
      <c r="D106" s="84">
        <v>45272</v>
      </c>
      <c r="E106" s="140">
        <f>IF(SUM(D108:E110)&lt;&gt;0,MEDIAN(D108:E110),"")</f>
        <v>15</v>
      </c>
    </row>
    <row r="107" spans="1:5" x14ac:dyDescent="0.2">
      <c r="A107" s="93" t="s">
        <v>369</v>
      </c>
      <c r="B107" s="525" t="s">
        <v>370</v>
      </c>
      <c r="C107" s="526"/>
      <c r="D107" s="525" t="s">
        <v>371</v>
      </c>
      <c r="E107" s="527"/>
    </row>
    <row r="108" spans="1:5" x14ac:dyDescent="0.2">
      <c r="A108" s="75" t="s">
        <v>218</v>
      </c>
      <c r="B108" s="528" t="str">
        <f>VLOOKUP(A108,$A$11:$E$24,3,0)</f>
        <v>SUPER EPI</v>
      </c>
      <c r="C108" s="528"/>
      <c r="D108" s="529">
        <v>18.850000000000001</v>
      </c>
      <c r="E108" s="530"/>
    </row>
    <row r="109" spans="1:5" x14ac:dyDescent="0.2">
      <c r="A109" s="75" t="s">
        <v>237</v>
      </c>
      <c r="B109" s="531" t="str">
        <f>VLOOKUP(A109,$A$11:$E$24,3,0)</f>
        <v>GARDÉIS</v>
      </c>
      <c r="C109" s="532"/>
      <c r="D109" s="529">
        <v>15</v>
      </c>
      <c r="E109" s="530"/>
    </row>
    <row r="110" spans="1:5" x14ac:dyDescent="0.2">
      <c r="A110" s="85" t="s">
        <v>240</v>
      </c>
      <c r="B110" s="521" t="str">
        <f>VLOOKUP(A110,$A$11:$E$24,3,0)</f>
        <v>RENASCER EPI</v>
      </c>
      <c r="C110" s="522"/>
      <c r="D110" s="523">
        <v>12.5</v>
      </c>
      <c r="E110" s="524"/>
    </row>
    <row r="112" spans="1:5" x14ac:dyDescent="0.2">
      <c r="A112" s="93" t="s">
        <v>31</v>
      </c>
      <c r="B112" s="93" t="s">
        <v>1</v>
      </c>
      <c r="C112" s="93" t="s">
        <v>2</v>
      </c>
      <c r="D112" s="93" t="s">
        <v>364</v>
      </c>
      <c r="E112" s="136" t="s">
        <v>365</v>
      </c>
    </row>
    <row r="113" spans="1:5" x14ac:dyDescent="0.2">
      <c r="A113" s="81" t="s">
        <v>378</v>
      </c>
      <c r="B113" s="82" t="s">
        <v>379</v>
      </c>
      <c r="C113" s="83" t="s">
        <v>368</v>
      </c>
      <c r="D113" s="84">
        <v>45272</v>
      </c>
      <c r="E113" s="140">
        <f>IF(SUM(D115:E117)&lt;&gt;0,MEDIAN(D115:E117),"")</f>
        <v>18.399999999999999</v>
      </c>
    </row>
    <row r="114" spans="1:5" x14ac:dyDescent="0.2">
      <c r="A114" s="93" t="s">
        <v>369</v>
      </c>
      <c r="B114" s="525" t="s">
        <v>370</v>
      </c>
      <c r="C114" s="526"/>
      <c r="D114" s="525" t="s">
        <v>371</v>
      </c>
      <c r="E114" s="527"/>
    </row>
    <row r="115" spans="1:5" x14ac:dyDescent="0.2">
      <c r="A115" s="75" t="s">
        <v>240</v>
      </c>
      <c r="B115" s="528" t="str">
        <f>VLOOKUP(A115,$A$11:$E$24,3,0)</f>
        <v>RENASCER EPI</v>
      </c>
      <c r="C115" s="528"/>
      <c r="D115" s="529">
        <v>19.440000000000001</v>
      </c>
      <c r="E115" s="530"/>
    </row>
    <row r="116" spans="1:5" x14ac:dyDescent="0.2">
      <c r="A116" s="75" t="s">
        <v>243</v>
      </c>
      <c r="B116" s="531" t="str">
        <f>VLOOKUP(A116,$A$11:$E$24,3,0)</f>
        <v>LF MÁQUINAS E FERRAMENTAS</v>
      </c>
      <c r="C116" s="532"/>
      <c r="D116" s="529">
        <v>18.399999999999999</v>
      </c>
      <c r="E116" s="530"/>
    </row>
    <row r="117" spans="1:5" x14ac:dyDescent="0.2">
      <c r="A117" s="85" t="s">
        <v>246</v>
      </c>
      <c r="B117" s="521" t="str">
        <f>VLOOKUP(A117,$A$11:$E$24,3,0)</f>
        <v>DISAPAR</v>
      </c>
      <c r="C117" s="522"/>
      <c r="D117" s="523">
        <v>14.63</v>
      </c>
      <c r="E117" s="524"/>
    </row>
    <row r="119" spans="1:5" x14ac:dyDescent="0.2">
      <c r="A119" s="93" t="s">
        <v>31</v>
      </c>
      <c r="B119" s="93" t="s">
        <v>1</v>
      </c>
      <c r="C119" s="93" t="s">
        <v>2</v>
      </c>
      <c r="D119" s="93" t="s">
        <v>364</v>
      </c>
      <c r="E119" s="136" t="s">
        <v>365</v>
      </c>
    </row>
    <row r="120" spans="1:5" x14ac:dyDescent="0.2">
      <c r="A120" s="81" t="s">
        <v>380</v>
      </c>
      <c r="B120" s="82" t="s">
        <v>381</v>
      </c>
      <c r="C120" s="83" t="s">
        <v>368</v>
      </c>
      <c r="D120" s="84">
        <v>45272</v>
      </c>
      <c r="E120" s="140" t="str">
        <f>IF(SUM(D122:E124)&lt;&gt;0,MEDIAN(D122:E124),"")</f>
        <v/>
      </c>
    </row>
    <row r="121" spans="1:5" x14ac:dyDescent="0.2">
      <c r="A121" s="93" t="s">
        <v>369</v>
      </c>
      <c r="B121" s="525" t="s">
        <v>370</v>
      </c>
      <c r="C121" s="526"/>
      <c r="D121" s="525" t="s">
        <v>371</v>
      </c>
      <c r="E121" s="527"/>
    </row>
    <row r="122" spans="1:5" x14ac:dyDescent="0.2">
      <c r="A122" s="75" t="s">
        <v>240</v>
      </c>
      <c r="B122" s="528" t="str">
        <f>VLOOKUP(A122,$A$11:$E$24,3,0)</f>
        <v>RENASCER EPI</v>
      </c>
      <c r="C122" s="528"/>
      <c r="D122" s="529"/>
      <c r="E122" s="530"/>
    </row>
    <row r="123" spans="1:5" x14ac:dyDescent="0.2">
      <c r="A123" s="75" t="s">
        <v>243</v>
      </c>
      <c r="B123" s="531" t="str">
        <f>VLOOKUP(A123,$A$11:$E$24,3,0)</f>
        <v>LF MÁQUINAS E FERRAMENTAS</v>
      </c>
      <c r="C123" s="532"/>
      <c r="D123" s="529"/>
      <c r="E123" s="530"/>
    </row>
    <row r="124" spans="1:5" x14ac:dyDescent="0.2">
      <c r="A124" s="85" t="s">
        <v>246</v>
      </c>
      <c r="B124" s="521" t="str">
        <f>VLOOKUP(A124,$A$11:$E$24,3,0)</f>
        <v>DISAPAR</v>
      </c>
      <c r="C124" s="522"/>
      <c r="D124" s="523"/>
      <c r="E124" s="524"/>
    </row>
    <row r="126" spans="1:5" x14ac:dyDescent="0.2">
      <c r="A126" s="93" t="s">
        <v>31</v>
      </c>
      <c r="B126" s="93" t="s">
        <v>1</v>
      </c>
      <c r="C126" s="93" t="s">
        <v>2</v>
      </c>
      <c r="D126" s="93" t="s">
        <v>364</v>
      </c>
      <c r="E126" s="136" t="s">
        <v>365</v>
      </c>
    </row>
    <row r="127" spans="1:5" ht="21" x14ac:dyDescent="0.2">
      <c r="A127" s="81" t="s">
        <v>382</v>
      </c>
      <c r="B127" s="82" t="s">
        <v>383</v>
      </c>
      <c r="C127" s="83" t="s">
        <v>368</v>
      </c>
      <c r="D127" s="84">
        <v>45272</v>
      </c>
      <c r="E127" s="140">
        <f>IF(SUM(D129:E131)&lt;&gt;0,MEDIAN(D129:E131),"")</f>
        <v>55.9</v>
      </c>
    </row>
    <row r="128" spans="1:5" x14ac:dyDescent="0.2">
      <c r="A128" s="93" t="s">
        <v>369</v>
      </c>
      <c r="B128" s="525" t="s">
        <v>370</v>
      </c>
      <c r="C128" s="526"/>
      <c r="D128" s="525" t="s">
        <v>371</v>
      </c>
      <c r="E128" s="527"/>
    </row>
    <row r="129" spans="1:5" x14ac:dyDescent="0.2">
      <c r="A129" s="75" t="s">
        <v>249</v>
      </c>
      <c r="B129" s="528" t="str">
        <f>VLOOKUP(A129,$A$11:$E$24,3,0)</f>
        <v>DUTRA MÁQUINAS</v>
      </c>
      <c r="C129" s="528"/>
      <c r="D129" s="529">
        <v>68.069999999999993</v>
      </c>
      <c r="E129" s="530"/>
    </row>
    <row r="130" spans="1:5" x14ac:dyDescent="0.2">
      <c r="A130" s="75" t="s">
        <v>252</v>
      </c>
      <c r="B130" s="531" t="str">
        <f>VLOOKUP(A130,$A$11:$E$24,3,0)</f>
        <v>LOJA DO MECÂNICO</v>
      </c>
      <c r="C130" s="532"/>
      <c r="D130" s="529">
        <v>55.9</v>
      </c>
      <c r="E130" s="530"/>
    </row>
    <row r="131" spans="1:5" x14ac:dyDescent="0.2">
      <c r="A131" s="85" t="s">
        <v>255</v>
      </c>
      <c r="B131" s="521" t="str">
        <f>VLOOKUP(A131,$A$11:$E$83,3,0)</f>
        <v>STROY</v>
      </c>
      <c r="C131" s="522"/>
      <c r="D131" s="523">
        <v>55.7</v>
      </c>
      <c r="E131" s="524"/>
    </row>
    <row r="133" spans="1:5" x14ac:dyDescent="0.2">
      <c r="A133" s="93" t="s">
        <v>31</v>
      </c>
      <c r="B133" s="93" t="s">
        <v>1</v>
      </c>
      <c r="C133" s="93" t="s">
        <v>2</v>
      </c>
      <c r="D133" s="93" t="s">
        <v>364</v>
      </c>
      <c r="E133" s="136" t="s">
        <v>365</v>
      </c>
    </row>
    <row r="134" spans="1:5" x14ac:dyDescent="0.2">
      <c r="A134" s="81" t="s">
        <v>384</v>
      </c>
      <c r="B134" s="82" t="s">
        <v>385</v>
      </c>
      <c r="C134" s="83" t="s">
        <v>368</v>
      </c>
      <c r="D134" s="84">
        <v>45272</v>
      </c>
      <c r="E134" s="140">
        <f>IF(SUM(D136:E138)&lt;&gt;0,MEDIAN(D136:E138),"")</f>
        <v>79.900000000000006</v>
      </c>
    </row>
    <row r="135" spans="1:5" x14ac:dyDescent="0.2">
      <c r="A135" s="93" t="s">
        <v>369</v>
      </c>
      <c r="B135" s="525" t="s">
        <v>370</v>
      </c>
      <c r="C135" s="526"/>
      <c r="D135" s="525" t="s">
        <v>371</v>
      </c>
      <c r="E135" s="527"/>
    </row>
    <row r="136" spans="1:5" x14ac:dyDescent="0.2">
      <c r="A136" s="75" t="s">
        <v>258</v>
      </c>
      <c r="B136" s="528" t="str">
        <f>VLOOKUP(A136,$A$11:$E$79,3,0)</f>
        <v>KAURY</v>
      </c>
      <c r="C136" s="528"/>
      <c r="D136" s="529">
        <v>79.900000000000006</v>
      </c>
      <c r="E136" s="530"/>
    </row>
    <row r="137" spans="1:5" x14ac:dyDescent="0.2">
      <c r="A137" s="75" t="s">
        <v>261</v>
      </c>
      <c r="B137" s="531" t="str">
        <f t="shared" ref="B137:B138" si="0">VLOOKUP(A137,$A$11:$E$79,3,0)</f>
        <v>MAGAZINE LUIZA</v>
      </c>
      <c r="C137" s="532"/>
      <c r="D137" s="529">
        <v>183.95</v>
      </c>
      <c r="E137" s="530"/>
    </row>
    <row r="138" spans="1:5" x14ac:dyDescent="0.2">
      <c r="A138" s="85" t="s">
        <v>264</v>
      </c>
      <c r="B138" s="521" t="str">
        <f t="shared" si="0"/>
        <v>BALAIOS MACEDO</v>
      </c>
      <c r="C138" s="522"/>
      <c r="D138" s="523">
        <v>75.400000000000006</v>
      </c>
      <c r="E138" s="524"/>
    </row>
    <row r="140" spans="1:5" x14ac:dyDescent="0.2">
      <c r="A140" s="93" t="s">
        <v>31</v>
      </c>
      <c r="B140" s="93" t="s">
        <v>1</v>
      </c>
      <c r="C140" s="93" t="s">
        <v>2</v>
      </c>
      <c r="D140" s="93" t="s">
        <v>364</v>
      </c>
      <c r="E140" s="136" t="s">
        <v>365</v>
      </c>
    </row>
    <row r="141" spans="1:5" x14ac:dyDescent="0.2">
      <c r="A141" s="81" t="s">
        <v>386</v>
      </c>
      <c r="B141" s="82" t="s">
        <v>387</v>
      </c>
      <c r="C141" s="83" t="s">
        <v>368</v>
      </c>
      <c r="D141" s="84">
        <v>45272</v>
      </c>
      <c r="E141" s="140">
        <f>IF(SUM(D143:E145)&lt;&gt;0,MEDIAN(D143:E145),"")</f>
        <v>199.9</v>
      </c>
    </row>
    <row r="142" spans="1:5" x14ac:dyDescent="0.2">
      <c r="A142" s="93" t="s">
        <v>369</v>
      </c>
      <c r="B142" s="525" t="s">
        <v>370</v>
      </c>
      <c r="C142" s="526"/>
      <c r="D142" s="525" t="s">
        <v>371</v>
      </c>
      <c r="E142" s="527"/>
    </row>
    <row r="143" spans="1:5" x14ac:dyDescent="0.2">
      <c r="A143" s="75" t="s">
        <v>267</v>
      </c>
      <c r="B143" s="528" t="str">
        <f>VLOOKUP(A143,$A$11:$E$79,3,0)</f>
        <v>MÁXIMA SHOP</v>
      </c>
      <c r="C143" s="528"/>
      <c r="D143" s="529">
        <v>269.10000000000002</v>
      </c>
      <c r="E143" s="530"/>
    </row>
    <row r="144" spans="1:5" x14ac:dyDescent="0.2">
      <c r="A144" s="75" t="s">
        <v>270</v>
      </c>
      <c r="B144" s="531" t="str">
        <f t="shared" ref="B144:B145" si="1">VLOOKUP(A144,$A$11:$E$79,3,0)</f>
        <v>DUTRA MÁQUINAS</v>
      </c>
      <c r="C144" s="532"/>
      <c r="D144" s="529">
        <v>199.9</v>
      </c>
      <c r="E144" s="530"/>
    </row>
    <row r="145" spans="1:5" x14ac:dyDescent="0.2">
      <c r="A145" s="85" t="s">
        <v>271</v>
      </c>
      <c r="B145" s="521" t="str">
        <f t="shared" si="1"/>
        <v>WEB CONTINENTAL</v>
      </c>
      <c r="C145" s="522"/>
      <c r="D145" s="523">
        <v>157.79</v>
      </c>
      <c r="E145" s="524"/>
    </row>
    <row r="147" spans="1:5" x14ac:dyDescent="0.2">
      <c r="A147" s="93" t="s">
        <v>31</v>
      </c>
      <c r="B147" s="93" t="s">
        <v>1</v>
      </c>
      <c r="C147" s="93" t="s">
        <v>2</v>
      </c>
      <c r="D147" s="93" t="s">
        <v>364</v>
      </c>
      <c r="E147" s="136" t="s">
        <v>365</v>
      </c>
    </row>
    <row r="148" spans="1:5" x14ac:dyDescent="0.2">
      <c r="A148" s="81" t="s">
        <v>388</v>
      </c>
      <c r="B148" s="82" t="s">
        <v>389</v>
      </c>
      <c r="C148" s="83" t="s">
        <v>368</v>
      </c>
      <c r="D148" s="84">
        <v>45272</v>
      </c>
      <c r="E148" s="140">
        <f>IF(SUM(D150:E152)&lt;&gt;0,MEDIAN(D150:E152),"")</f>
        <v>78.94</v>
      </c>
    </row>
    <row r="149" spans="1:5" x14ac:dyDescent="0.2">
      <c r="A149" s="93" t="s">
        <v>369</v>
      </c>
      <c r="B149" s="525" t="s">
        <v>370</v>
      </c>
      <c r="C149" s="526"/>
      <c r="D149" s="525" t="s">
        <v>371</v>
      </c>
      <c r="E149" s="527"/>
    </row>
    <row r="150" spans="1:5" x14ac:dyDescent="0.2">
      <c r="A150" s="75" t="s">
        <v>261</v>
      </c>
      <c r="B150" s="528" t="str">
        <f>VLOOKUP(A150,$A$11:$E$79,3,0)</f>
        <v>MAGAZINE LUIZA</v>
      </c>
      <c r="C150" s="528"/>
      <c r="D150" s="529">
        <v>78.94</v>
      </c>
      <c r="E150" s="530"/>
    </row>
    <row r="151" spans="1:5" x14ac:dyDescent="0.2">
      <c r="A151" s="75" t="s">
        <v>274</v>
      </c>
      <c r="B151" s="531" t="str">
        <f t="shared" ref="B151:B152" si="2">VLOOKUP(A151,$A$11:$E$79,3,0)</f>
        <v>LEROY MERLIN</v>
      </c>
      <c r="C151" s="532"/>
      <c r="D151" s="529">
        <v>61.73</v>
      </c>
      <c r="E151" s="530"/>
    </row>
    <row r="152" spans="1:5" x14ac:dyDescent="0.2">
      <c r="A152" s="85" t="s">
        <v>277</v>
      </c>
      <c r="B152" s="521" t="str">
        <f t="shared" si="2"/>
        <v>RIO EPI</v>
      </c>
      <c r="C152" s="522"/>
      <c r="D152" s="523">
        <v>90</v>
      </c>
      <c r="E152" s="524"/>
    </row>
    <row r="154" spans="1:5" x14ac:dyDescent="0.2">
      <c r="A154" s="93" t="s">
        <v>31</v>
      </c>
      <c r="B154" s="93" t="s">
        <v>1</v>
      </c>
      <c r="C154" s="93" t="s">
        <v>2</v>
      </c>
      <c r="D154" s="93" t="s">
        <v>364</v>
      </c>
      <c r="E154" s="136" t="s">
        <v>365</v>
      </c>
    </row>
    <row r="155" spans="1:5" x14ac:dyDescent="0.2">
      <c r="A155" s="81" t="s">
        <v>390</v>
      </c>
      <c r="B155" s="82" t="s">
        <v>391</v>
      </c>
      <c r="C155" s="83" t="s">
        <v>368</v>
      </c>
      <c r="D155" s="84">
        <v>45272</v>
      </c>
      <c r="E155" s="140">
        <f>IF(SUM(D157:E159)&lt;&gt;0,MEDIAN(D157:E159),"")</f>
        <v>61</v>
      </c>
    </row>
    <row r="156" spans="1:5" x14ac:dyDescent="0.2">
      <c r="A156" s="93" t="s">
        <v>369</v>
      </c>
      <c r="B156" s="525" t="s">
        <v>370</v>
      </c>
      <c r="C156" s="526"/>
      <c r="D156" s="525" t="s">
        <v>371</v>
      </c>
      <c r="E156" s="527"/>
    </row>
    <row r="157" spans="1:5" x14ac:dyDescent="0.2">
      <c r="A157" s="75" t="s">
        <v>252</v>
      </c>
      <c r="B157" s="528" t="str">
        <f>VLOOKUP(A157,$A$11:$E$79,3,0)</f>
        <v>LOJA DO MECÂNICO</v>
      </c>
      <c r="C157" s="528"/>
      <c r="D157" s="529">
        <v>61</v>
      </c>
      <c r="E157" s="530"/>
    </row>
    <row r="158" spans="1:5" x14ac:dyDescent="0.2">
      <c r="A158" s="75" t="s">
        <v>280</v>
      </c>
      <c r="B158" s="531" t="str">
        <f t="shared" ref="B158:B159" si="3">VLOOKUP(A158,$A$11:$E$79,3,0)</f>
        <v>LUPA DISTRIBUIDORA</v>
      </c>
      <c r="C158" s="532"/>
      <c r="D158" s="529">
        <v>37.33</v>
      </c>
      <c r="E158" s="530"/>
    </row>
    <row r="159" spans="1:5" x14ac:dyDescent="0.2">
      <c r="A159" s="85" t="s">
        <v>283</v>
      </c>
      <c r="B159" s="521" t="str">
        <f t="shared" si="3"/>
        <v>FERPAM</v>
      </c>
      <c r="C159" s="522"/>
      <c r="D159" s="523">
        <v>64.760000000000005</v>
      </c>
      <c r="E159" s="524"/>
    </row>
    <row r="161" spans="1:5" x14ac:dyDescent="0.2">
      <c r="A161" s="93" t="s">
        <v>31</v>
      </c>
      <c r="B161" s="93" t="s">
        <v>1</v>
      </c>
      <c r="C161" s="93" t="s">
        <v>2</v>
      </c>
      <c r="D161" s="93" t="s">
        <v>364</v>
      </c>
      <c r="E161" s="136" t="s">
        <v>365</v>
      </c>
    </row>
    <row r="162" spans="1:5" ht="21" x14ac:dyDescent="0.2">
      <c r="A162" s="81" t="s">
        <v>392</v>
      </c>
      <c r="B162" s="82" t="s">
        <v>393</v>
      </c>
      <c r="C162" s="83" t="s">
        <v>368</v>
      </c>
      <c r="D162" s="84">
        <v>45272</v>
      </c>
      <c r="E162" s="140">
        <f>IF(SUM(D164:E166)&lt;&gt;0,MEDIAN(D164:E166),"")</f>
        <v>69.89</v>
      </c>
    </row>
    <row r="163" spans="1:5" x14ac:dyDescent="0.2">
      <c r="A163" s="93" t="s">
        <v>369</v>
      </c>
      <c r="B163" s="525" t="s">
        <v>370</v>
      </c>
      <c r="C163" s="526"/>
      <c r="D163" s="525" t="s">
        <v>371</v>
      </c>
      <c r="E163" s="527"/>
    </row>
    <row r="164" spans="1:5" x14ac:dyDescent="0.2">
      <c r="A164" s="75" t="s">
        <v>252</v>
      </c>
      <c r="B164" s="528" t="str">
        <f>VLOOKUP(A164,$A$11:$E$79,3,0)</f>
        <v>LOJA DO MECÂNICO</v>
      </c>
      <c r="C164" s="528"/>
      <c r="D164" s="529">
        <v>69.89</v>
      </c>
      <c r="E164" s="530"/>
    </row>
    <row r="165" spans="1:5" x14ac:dyDescent="0.2">
      <c r="A165" s="75" t="s">
        <v>283</v>
      </c>
      <c r="B165" s="531" t="str">
        <f t="shared" ref="B165:B166" si="4">VLOOKUP(A165,$A$11:$E$79,3,0)</f>
        <v>FERPAM</v>
      </c>
      <c r="C165" s="532"/>
      <c r="D165" s="529">
        <v>82.78</v>
      </c>
      <c r="E165" s="530"/>
    </row>
    <row r="166" spans="1:5" x14ac:dyDescent="0.2">
      <c r="A166" s="85" t="s">
        <v>286</v>
      </c>
      <c r="B166" s="521" t="str">
        <f t="shared" si="4"/>
        <v>MARTINELI FERRAMENTAS</v>
      </c>
      <c r="C166" s="522"/>
      <c r="D166" s="523">
        <v>68.989999999999995</v>
      </c>
      <c r="E166" s="524"/>
    </row>
    <row r="168" spans="1:5" x14ac:dyDescent="0.2">
      <c r="A168" s="93" t="s">
        <v>31</v>
      </c>
      <c r="B168" s="93" t="s">
        <v>1</v>
      </c>
      <c r="C168" s="93" t="s">
        <v>2</v>
      </c>
      <c r="D168" s="93" t="s">
        <v>364</v>
      </c>
      <c r="E168" s="136" t="s">
        <v>365</v>
      </c>
    </row>
    <row r="169" spans="1:5" x14ac:dyDescent="0.2">
      <c r="A169" s="81" t="s">
        <v>394</v>
      </c>
      <c r="B169" s="82" t="s">
        <v>395</v>
      </c>
      <c r="C169" s="83" t="s">
        <v>368</v>
      </c>
      <c r="D169" s="84">
        <v>45272</v>
      </c>
      <c r="E169" s="140">
        <f>IF(SUM(D171:E173)&lt;&gt;0,MEDIAN(D171:E173),"")</f>
        <v>33.9</v>
      </c>
    </row>
    <row r="170" spans="1:5" x14ac:dyDescent="0.2">
      <c r="A170" s="93" t="s">
        <v>369</v>
      </c>
      <c r="B170" s="525" t="s">
        <v>370</v>
      </c>
      <c r="C170" s="526"/>
      <c r="D170" s="525" t="s">
        <v>371</v>
      </c>
      <c r="E170" s="527"/>
    </row>
    <row r="171" spans="1:5" x14ac:dyDescent="0.2">
      <c r="A171" s="75" t="s">
        <v>289</v>
      </c>
      <c r="B171" s="528" t="str">
        <f>VLOOKUP(A171,$A$11:$E$79,3,0)</f>
        <v>COMERCIAL RUZALEM</v>
      </c>
      <c r="C171" s="528"/>
      <c r="D171" s="529">
        <v>33.9</v>
      </c>
      <c r="E171" s="530"/>
    </row>
    <row r="172" spans="1:5" x14ac:dyDescent="0.2">
      <c r="A172" s="75" t="s">
        <v>292</v>
      </c>
      <c r="B172" s="531" t="str">
        <f t="shared" ref="B172:B173" si="5">VLOOKUP(A172,$A$11:$E$79,3,0)</f>
        <v>PROTELIMP</v>
      </c>
      <c r="C172" s="532"/>
      <c r="D172" s="529">
        <v>45.02</v>
      </c>
      <c r="E172" s="530"/>
    </row>
    <row r="173" spans="1:5" x14ac:dyDescent="0.2">
      <c r="A173" s="85" t="s">
        <v>295</v>
      </c>
      <c r="B173" s="521" t="str">
        <f t="shared" si="5"/>
        <v>LINHA FORTE</v>
      </c>
      <c r="C173" s="522"/>
      <c r="D173" s="523">
        <v>24.5</v>
      </c>
      <c r="E173" s="524"/>
    </row>
    <row r="175" spans="1:5" x14ac:dyDescent="0.2">
      <c r="A175" s="93" t="s">
        <v>31</v>
      </c>
      <c r="B175" s="93" t="s">
        <v>1</v>
      </c>
      <c r="C175" s="93" t="s">
        <v>2</v>
      </c>
      <c r="D175" s="93" t="s">
        <v>364</v>
      </c>
      <c r="E175" s="136" t="s">
        <v>365</v>
      </c>
    </row>
    <row r="176" spans="1:5" x14ac:dyDescent="0.2">
      <c r="A176" s="81" t="s">
        <v>396</v>
      </c>
      <c r="B176" s="82" t="s">
        <v>397</v>
      </c>
      <c r="C176" s="83" t="s">
        <v>368</v>
      </c>
      <c r="D176" s="84">
        <v>45272</v>
      </c>
      <c r="E176" s="140">
        <f>IF(SUM(D178:E180)&lt;&gt;0,MEDIAN(D178:E180),"")</f>
        <v>79.900000000000006</v>
      </c>
    </row>
    <row r="177" spans="1:5" x14ac:dyDescent="0.2">
      <c r="A177" s="93" t="s">
        <v>369</v>
      </c>
      <c r="B177" s="525" t="s">
        <v>370</v>
      </c>
      <c r="C177" s="526"/>
      <c r="D177" s="525" t="s">
        <v>371</v>
      </c>
      <c r="E177" s="527"/>
    </row>
    <row r="178" spans="1:5" x14ac:dyDescent="0.2">
      <c r="A178" s="75" t="s">
        <v>261</v>
      </c>
      <c r="B178" s="528" t="str">
        <f>VLOOKUP(A178,$A$11:$E$79,3,0)</f>
        <v>MAGAZINE LUIZA</v>
      </c>
      <c r="C178" s="528"/>
      <c r="D178" s="529">
        <v>65.150000000000006</v>
      </c>
      <c r="E178" s="530"/>
    </row>
    <row r="179" spans="1:5" x14ac:dyDescent="0.2">
      <c r="A179" s="75" t="s">
        <v>298</v>
      </c>
      <c r="B179" s="531" t="str">
        <f t="shared" ref="B179:B180" si="6">VLOOKUP(A179,$A$11:$E$79,3,0)</f>
        <v>SODIMAC</v>
      </c>
      <c r="C179" s="532"/>
      <c r="D179" s="529">
        <v>79.900000000000006</v>
      </c>
      <c r="E179" s="530"/>
    </row>
    <row r="180" spans="1:5" x14ac:dyDescent="0.2">
      <c r="A180" s="85" t="s">
        <v>301</v>
      </c>
      <c r="B180" s="521" t="str">
        <f t="shared" si="6"/>
        <v>SERTÃO</v>
      </c>
      <c r="C180" s="522"/>
      <c r="D180" s="523">
        <v>87.9</v>
      </c>
      <c r="E180" s="524"/>
    </row>
    <row r="182" spans="1:5" x14ac:dyDescent="0.2">
      <c r="A182" s="93" t="s">
        <v>31</v>
      </c>
      <c r="B182" s="93" t="s">
        <v>1</v>
      </c>
      <c r="C182" s="93" t="s">
        <v>2</v>
      </c>
      <c r="D182" s="93" t="s">
        <v>364</v>
      </c>
      <c r="E182" s="136" t="s">
        <v>365</v>
      </c>
    </row>
    <row r="183" spans="1:5" ht="21" x14ac:dyDescent="0.2">
      <c r="A183" s="81" t="s">
        <v>398</v>
      </c>
      <c r="B183" s="82" t="s">
        <v>399</v>
      </c>
      <c r="C183" s="83" t="s">
        <v>368</v>
      </c>
      <c r="D183" s="84">
        <v>45272</v>
      </c>
      <c r="E183" s="140">
        <f>IF(SUM(D185:E187)&lt;&gt;0,MEDIAN(D185:E187),"")</f>
        <v>79.900000000000006</v>
      </c>
    </row>
    <row r="184" spans="1:5" x14ac:dyDescent="0.2">
      <c r="A184" s="93" t="s">
        <v>369</v>
      </c>
      <c r="B184" s="525" t="s">
        <v>370</v>
      </c>
      <c r="C184" s="526"/>
      <c r="D184" s="525" t="s">
        <v>371</v>
      </c>
      <c r="E184" s="527"/>
    </row>
    <row r="185" spans="1:5" x14ac:dyDescent="0.2">
      <c r="A185" s="75" t="s">
        <v>270</v>
      </c>
      <c r="B185" s="528" t="str">
        <f>VLOOKUP(A185,$A$11:$E$79,3,0)</f>
        <v>DUTRA MÁQUINAS</v>
      </c>
      <c r="C185" s="528"/>
      <c r="D185" s="529">
        <v>79.900000000000006</v>
      </c>
      <c r="E185" s="530"/>
    </row>
    <row r="186" spans="1:5" x14ac:dyDescent="0.2">
      <c r="A186" s="75" t="s">
        <v>252</v>
      </c>
      <c r="B186" s="531" t="str">
        <f t="shared" ref="B186:B187" si="7">VLOOKUP(A186,$A$11:$E$79,3,0)</f>
        <v>LOJA DO MECÂNICO</v>
      </c>
      <c r="C186" s="532"/>
      <c r="D186" s="529">
        <v>73.22</v>
      </c>
      <c r="E186" s="530"/>
    </row>
    <row r="187" spans="1:5" x14ac:dyDescent="0.2">
      <c r="A187" s="85" t="s">
        <v>304</v>
      </c>
      <c r="B187" s="521" t="str">
        <f t="shared" si="7"/>
        <v xml:space="preserve"> </v>
      </c>
      <c r="C187" s="522"/>
      <c r="D187" s="523">
        <v>90.44</v>
      </c>
      <c r="E187" s="524"/>
    </row>
    <row r="189" spans="1:5" x14ac:dyDescent="0.2">
      <c r="A189" s="93" t="s">
        <v>31</v>
      </c>
      <c r="B189" s="93" t="s">
        <v>1</v>
      </c>
      <c r="C189" s="93" t="s">
        <v>2</v>
      </c>
      <c r="D189" s="93" t="s">
        <v>364</v>
      </c>
      <c r="E189" s="136" t="s">
        <v>365</v>
      </c>
    </row>
    <row r="190" spans="1:5" x14ac:dyDescent="0.2">
      <c r="A190" s="81" t="s">
        <v>400</v>
      </c>
      <c r="B190" s="82" t="s">
        <v>401</v>
      </c>
      <c r="C190" s="83" t="s">
        <v>368</v>
      </c>
      <c r="D190" s="84">
        <v>45272</v>
      </c>
      <c r="E190" s="140">
        <f>IF(SUM(D192:E194)&lt;&gt;0,MEDIAN(D192:E194),"")</f>
        <v>47</v>
      </c>
    </row>
    <row r="191" spans="1:5" x14ac:dyDescent="0.2">
      <c r="A191" s="93" t="s">
        <v>369</v>
      </c>
      <c r="B191" s="525" t="s">
        <v>370</v>
      </c>
      <c r="C191" s="526"/>
      <c r="D191" s="525" t="s">
        <v>371</v>
      </c>
      <c r="E191" s="527"/>
    </row>
    <row r="192" spans="1:5" x14ac:dyDescent="0.2">
      <c r="A192" s="75" t="s">
        <v>261</v>
      </c>
      <c r="B192" s="528" t="str">
        <f>VLOOKUP(A192,$A$11:$E$79,3,0)</f>
        <v>MAGAZINE LUIZA</v>
      </c>
      <c r="C192" s="528"/>
      <c r="D192" s="529">
        <v>39.9</v>
      </c>
      <c r="E192" s="530"/>
    </row>
    <row r="193" spans="1:5" x14ac:dyDescent="0.2">
      <c r="A193" s="75" t="s">
        <v>267</v>
      </c>
      <c r="B193" s="531" t="str">
        <f t="shared" ref="B193:B194" si="8">VLOOKUP(A193,$A$11:$E$79,3,0)</f>
        <v>MÁXIMA SHOP</v>
      </c>
      <c r="C193" s="532"/>
      <c r="D193" s="529">
        <v>47</v>
      </c>
      <c r="E193" s="530"/>
    </row>
    <row r="194" spans="1:5" x14ac:dyDescent="0.2">
      <c r="A194" s="85" t="s">
        <v>306</v>
      </c>
      <c r="B194" s="521" t="str">
        <f t="shared" si="8"/>
        <v>PEÇA DO JARDINEIRO</v>
      </c>
      <c r="C194" s="522"/>
      <c r="D194" s="523">
        <v>49.9</v>
      </c>
      <c r="E194" s="524"/>
    </row>
    <row r="196" spans="1:5" x14ac:dyDescent="0.2">
      <c r="A196" s="93" t="s">
        <v>31</v>
      </c>
      <c r="B196" s="93" t="s">
        <v>1</v>
      </c>
      <c r="C196" s="93" t="s">
        <v>2</v>
      </c>
      <c r="D196" s="93" t="s">
        <v>364</v>
      </c>
      <c r="E196" s="136" t="s">
        <v>365</v>
      </c>
    </row>
    <row r="197" spans="1:5" x14ac:dyDescent="0.2">
      <c r="A197" s="81" t="s">
        <v>402</v>
      </c>
      <c r="B197" s="82" t="s">
        <v>403</v>
      </c>
      <c r="C197" s="83" t="s">
        <v>368</v>
      </c>
      <c r="D197" s="84">
        <v>45272</v>
      </c>
      <c r="E197" s="140">
        <f>IF(SUM(D199:E201)&lt;&gt;0,MEDIAN(D199:E201),"")</f>
        <v>71</v>
      </c>
    </row>
    <row r="198" spans="1:5" x14ac:dyDescent="0.2">
      <c r="A198" s="93" t="s">
        <v>369</v>
      </c>
      <c r="B198" s="525" t="s">
        <v>370</v>
      </c>
      <c r="C198" s="526"/>
      <c r="D198" s="525" t="s">
        <v>371</v>
      </c>
      <c r="E198" s="527"/>
    </row>
    <row r="199" spans="1:5" x14ac:dyDescent="0.2">
      <c r="A199" s="75" t="s">
        <v>252</v>
      </c>
      <c r="B199" s="528" t="str">
        <f>VLOOKUP(A199,$A$11:$E$79,3,0)</f>
        <v>LOJA DO MECÂNICO</v>
      </c>
      <c r="C199" s="528"/>
      <c r="D199" s="529">
        <v>71</v>
      </c>
      <c r="E199" s="530"/>
    </row>
    <row r="200" spans="1:5" x14ac:dyDescent="0.2">
      <c r="A200" s="75" t="s">
        <v>270</v>
      </c>
      <c r="B200" s="531" t="str">
        <f t="shared" ref="B200:B201" si="9">VLOOKUP(A200,$A$11:$E$79,3,0)</f>
        <v>DUTRA MÁQUINAS</v>
      </c>
      <c r="C200" s="532"/>
      <c r="D200" s="529">
        <v>54.43</v>
      </c>
      <c r="E200" s="530"/>
    </row>
    <row r="201" spans="1:5" x14ac:dyDescent="0.2">
      <c r="A201" s="85" t="s">
        <v>286</v>
      </c>
      <c r="B201" s="521" t="str">
        <f t="shared" si="9"/>
        <v>MARTINELI FERRAMENTAS</v>
      </c>
      <c r="C201" s="522"/>
      <c r="D201" s="523">
        <v>73.16</v>
      </c>
      <c r="E201" s="524"/>
    </row>
    <row r="203" spans="1:5" x14ac:dyDescent="0.2">
      <c r="A203" s="93" t="s">
        <v>31</v>
      </c>
      <c r="B203" s="93" t="s">
        <v>1</v>
      </c>
      <c r="C203" s="93" t="s">
        <v>2</v>
      </c>
      <c r="D203" s="93" t="s">
        <v>364</v>
      </c>
      <c r="E203" s="136" t="s">
        <v>365</v>
      </c>
    </row>
    <row r="204" spans="1:5" x14ac:dyDescent="0.2">
      <c r="A204" s="81" t="s">
        <v>404</v>
      </c>
      <c r="B204" s="82" t="s">
        <v>405</v>
      </c>
      <c r="C204" s="83" t="s">
        <v>368</v>
      </c>
      <c r="D204" s="84">
        <v>45272</v>
      </c>
      <c r="E204" s="140">
        <f>IF(SUM(D206:E208)&lt;&gt;0,MEDIAN(D206:E208),"")</f>
        <v>0.78</v>
      </c>
    </row>
    <row r="205" spans="1:5" x14ac:dyDescent="0.2">
      <c r="A205" s="93" t="s">
        <v>369</v>
      </c>
      <c r="B205" s="525" t="s">
        <v>370</v>
      </c>
      <c r="C205" s="526"/>
      <c r="D205" s="525" t="s">
        <v>371</v>
      </c>
      <c r="E205" s="527"/>
    </row>
    <row r="206" spans="1:5" x14ac:dyDescent="0.2">
      <c r="A206" s="75" t="s">
        <v>309</v>
      </c>
      <c r="B206" s="528" t="str">
        <f>VLOOKUP(A206,$A$11:$E$79,3,0)</f>
        <v>AMAZON</v>
      </c>
      <c r="C206" s="528"/>
      <c r="D206" s="529">
        <v>0.52</v>
      </c>
      <c r="E206" s="530"/>
    </row>
    <row r="207" spans="1:5" x14ac:dyDescent="0.2">
      <c r="A207" s="75" t="s">
        <v>312</v>
      </c>
      <c r="B207" s="531" t="str">
        <f t="shared" ref="B207:B208" si="10">VLOOKUP(A207,$A$11:$E$79,3,0)</f>
        <v>SF -  SÃO FRANCISCO</v>
      </c>
      <c r="C207" s="532"/>
      <c r="D207" s="529">
        <v>0.78</v>
      </c>
      <c r="E207" s="530"/>
    </row>
    <row r="208" spans="1:5" x14ac:dyDescent="0.2">
      <c r="A208" s="85" t="s">
        <v>315</v>
      </c>
      <c r="B208" s="521" t="str">
        <f t="shared" si="10"/>
        <v>ATACAREJONET.COM.BR</v>
      </c>
      <c r="C208" s="522"/>
      <c r="D208" s="523">
        <v>0.92</v>
      </c>
      <c r="E208" s="524"/>
    </row>
    <row r="210" spans="1:5" x14ac:dyDescent="0.2">
      <c r="A210" s="93" t="s">
        <v>31</v>
      </c>
      <c r="B210" s="93" t="s">
        <v>1</v>
      </c>
      <c r="C210" s="93" t="s">
        <v>2</v>
      </c>
      <c r="D210" s="93" t="s">
        <v>364</v>
      </c>
      <c r="E210" s="136" t="s">
        <v>365</v>
      </c>
    </row>
    <row r="211" spans="1:5" x14ac:dyDescent="0.2">
      <c r="A211" s="81" t="s">
        <v>406</v>
      </c>
      <c r="B211" s="82" t="s">
        <v>407</v>
      </c>
      <c r="C211" s="83" t="s">
        <v>408</v>
      </c>
      <c r="D211" s="84">
        <v>45272</v>
      </c>
      <c r="E211" s="140">
        <f>IF(SUM(D213:E215)&lt;&gt;0,MEDIAN(D213:E215),"")</f>
        <v>5.666666666666667</v>
      </c>
    </row>
    <row r="212" spans="1:5" x14ac:dyDescent="0.2">
      <c r="A212" s="93" t="s">
        <v>369</v>
      </c>
      <c r="B212" s="525" t="s">
        <v>370</v>
      </c>
      <c r="C212" s="526"/>
      <c r="D212" s="525" t="s">
        <v>371</v>
      </c>
      <c r="E212" s="527"/>
    </row>
    <row r="213" spans="1:5" x14ac:dyDescent="0.2">
      <c r="A213" s="75" t="s">
        <v>274</v>
      </c>
      <c r="B213" s="528" t="str">
        <f>VLOOKUP(A213,$A$11:$E$79,3,0)</f>
        <v>LEROY MERLIN</v>
      </c>
      <c r="C213" s="528"/>
      <c r="D213" s="529">
        <f>68/(10*1.2)</f>
        <v>5.666666666666667</v>
      </c>
      <c r="E213" s="530"/>
    </row>
    <row r="214" spans="1:5" x14ac:dyDescent="0.2">
      <c r="A214" s="75" t="s">
        <v>318</v>
      </c>
      <c r="B214" s="531" t="str">
        <f t="shared" ref="B214:B215" si="11">VLOOKUP(A214,$A$11:$E$79,3,0)</f>
        <v>AMERICANAS</v>
      </c>
      <c r="C214" s="532"/>
      <c r="D214" s="529">
        <f>169.85/15</f>
        <v>11.323333333333332</v>
      </c>
      <c r="E214" s="530"/>
    </row>
    <row r="215" spans="1:5" x14ac:dyDescent="0.2">
      <c r="A215" s="85" t="s">
        <v>321</v>
      </c>
      <c r="B215" s="521" t="str">
        <f t="shared" si="11"/>
        <v>HORTA VIVA</v>
      </c>
      <c r="C215" s="522"/>
      <c r="D215" s="523">
        <f>135/30</f>
        <v>4.5</v>
      </c>
      <c r="E215" s="524"/>
    </row>
    <row r="217" spans="1:5" x14ac:dyDescent="0.2">
      <c r="A217" s="93" t="s">
        <v>31</v>
      </c>
      <c r="B217" s="93" t="s">
        <v>1</v>
      </c>
      <c r="C217" s="93" t="s">
        <v>2</v>
      </c>
      <c r="D217" s="93" t="s">
        <v>364</v>
      </c>
      <c r="E217" s="136" t="s">
        <v>365</v>
      </c>
    </row>
    <row r="218" spans="1:5" x14ac:dyDescent="0.2">
      <c r="A218" s="81" t="s">
        <v>409</v>
      </c>
      <c r="B218" s="82" t="s">
        <v>410</v>
      </c>
      <c r="C218" s="83" t="s">
        <v>368</v>
      </c>
      <c r="D218" s="84">
        <v>45272</v>
      </c>
      <c r="E218" s="140">
        <f>IF(SUM(D220:E222)&lt;&gt;0,MEDIAN(D220:E222),"")</f>
        <v>46.88</v>
      </c>
    </row>
    <row r="219" spans="1:5" x14ac:dyDescent="0.2">
      <c r="A219" s="93" t="s">
        <v>369</v>
      </c>
      <c r="B219" s="525" t="s">
        <v>370</v>
      </c>
      <c r="C219" s="526"/>
      <c r="D219" s="525" t="s">
        <v>371</v>
      </c>
      <c r="E219" s="527"/>
    </row>
    <row r="220" spans="1:5" x14ac:dyDescent="0.2">
      <c r="A220" s="75" t="s">
        <v>211</v>
      </c>
      <c r="B220" s="528" t="str">
        <f>VLOOKUP(A220,$A$11:$E$79,3,0)</f>
        <v>MAGAZINE DO EPI</v>
      </c>
      <c r="C220" s="528"/>
      <c r="D220" s="529">
        <v>46.88</v>
      </c>
      <c r="E220" s="530"/>
    </row>
    <row r="221" spans="1:5" x14ac:dyDescent="0.2">
      <c r="A221" s="75" t="s">
        <v>261</v>
      </c>
      <c r="B221" s="531" t="str">
        <f t="shared" ref="B221:B222" si="12">VLOOKUP(A221,$A$11:$E$79,3,0)</f>
        <v>MAGAZINE LUIZA</v>
      </c>
      <c r="C221" s="532"/>
      <c r="D221" s="529">
        <v>43.99</v>
      </c>
      <c r="E221" s="530"/>
    </row>
    <row r="222" spans="1:5" x14ac:dyDescent="0.2">
      <c r="A222" s="85" t="s">
        <v>324</v>
      </c>
      <c r="B222" s="521" t="str">
        <f t="shared" si="12"/>
        <v>CASTRONAVES</v>
      </c>
      <c r="C222" s="522"/>
      <c r="D222" s="523">
        <v>69.290000000000006</v>
      </c>
      <c r="E222" s="524"/>
    </row>
    <row r="224" spans="1:5" x14ac:dyDescent="0.2">
      <c r="A224" s="93" t="s">
        <v>31</v>
      </c>
      <c r="B224" s="93" t="s">
        <v>1</v>
      </c>
      <c r="C224" s="93" t="s">
        <v>2</v>
      </c>
      <c r="D224" s="93" t="s">
        <v>364</v>
      </c>
      <c r="E224" s="136" t="s">
        <v>365</v>
      </c>
    </row>
    <row r="225" spans="1:5" x14ac:dyDescent="0.2">
      <c r="A225" s="81" t="s">
        <v>411</v>
      </c>
      <c r="B225" s="82" t="s">
        <v>412</v>
      </c>
      <c r="C225" s="83" t="s">
        <v>368</v>
      </c>
      <c r="D225" s="84">
        <v>45272</v>
      </c>
      <c r="E225" s="140">
        <f>IF(SUM(D227:E229)&lt;&gt;0,MEDIAN(D227:E229),"")</f>
        <v>2444.33</v>
      </c>
    </row>
    <row r="226" spans="1:5" x14ac:dyDescent="0.2">
      <c r="A226" s="93" t="s">
        <v>369</v>
      </c>
      <c r="B226" s="525" t="s">
        <v>370</v>
      </c>
      <c r="C226" s="526"/>
      <c r="D226" s="525" t="s">
        <v>371</v>
      </c>
      <c r="E226" s="527"/>
    </row>
    <row r="227" spans="1:5" x14ac:dyDescent="0.2">
      <c r="A227" s="75" t="s">
        <v>252</v>
      </c>
      <c r="B227" s="528" t="str">
        <f>VLOOKUP(A227,$A$11:$E$79,3,0)</f>
        <v>LOJA DO MECÂNICO</v>
      </c>
      <c r="C227" s="528"/>
      <c r="D227" s="529">
        <v>2444.33</v>
      </c>
      <c r="E227" s="530"/>
    </row>
    <row r="228" spans="1:5" x14ac:dyDescent="0.2">
      <c r="A228" s="75" t="s">
        <v>261</v>
      </c>
      <c r="B228" s="531" t="str">
        <f t="shared" ref="B228:B229" si="13">VLOOKUP(A228,$A$11:$E$79,3,0)</f>
        <v>MAGAZINE LUIZA</v>
      </c>
      <c r="C228" s="532"/>
      <c r="D228" s="529">
        <v>2244.7800000000002</v>
      </c>
      <c r="E228" s="530"/>
    </row>
    <row r="229" spans="1:5" x14ac:dyDescent="0.2">
      <c r="A229" s="85" t="s">
        <v>318</v>
      </c>
      <c r="B229" s="521" t="str">
        <f t="shared" si="13"/>
        <v>AMERICANAS</v>
      </c>
      <c r="C229" s="522"/>
      <c r="D229" s="523">
        <v>2494.1999999999998</v>
      </c>
      <c r="E229" s="524"/>
    </row>
    <row r="231" spans="1:5" x14ac:dyDescent="0.2">
      <c r="A231" s="93" t="s">
        <v>31</v>
      </c>
      <c r="B231" s="93" t="s">
        <v>1</v>
      </c>
      <c r="C231" s="93" t="s">
        <v>2</v>
      </c>
      <c r="D231" s="93" t="s">
        <v>364</v>
      </c>
      <c r="E231" s="136" t="s">
        <v>365</v>
      </c>
    </row>
    <row r="232" spans="1:5" x14ac:dyDescent="0.2">
      <c r="A232" s="81" t="s">
        <v>413</v>
      </c>
      <c r="B232" s="82" t="s">
        <v>414</v>
      </c>
      <c r="C232" s="83" t="s">
        <v>368</v>
      </c>
      <c r="D232" s="84">
        <v>45272</v>
      </c>
      <c r="E232" s="140">
        <f>IF(SUM(D234:E236)&lt;&gt;0,MEDIAN(D234:E236),"")</f>
        <v>2870.82</v>
      </c>
    </row>
    <row r="233" spans="1:5" x14ac:dyDescent="0.2">
      <c r="A233" s="93" t="s">
        <v>369</v>
      </c>
      <c r="B233" s="525" t="s">
        <v>370</v>
      </c>
      <c r="C233" s="526"/>
      <c r="D233" s="525" t="s">
        <v>371</v>
      </c>
      <c r="E233" s="527"/>
    </row>
    <row r="234" spans="1:5" x14ac:dyDescent="0.2">
      <c r="A234" s="75" t="s">
        <v>249</v>
      </c>
      <c r="B234" s="528" t="str">
        <f>VLOOKUP(A234,$A$11:$E$79,3,0)</f>
        <v>DUTRA MÁQUINAS</v>
      </c>
      <c r="C234" s="528"/>
      <c r="D234" s="529">
        <v>2399</v>
      </c>
      <c r="E234" s="530"/>
    </row>
    <row r="235" spans="1:5" x14ac:dyDescent="0.2">
      <c r="A235" s="75" t="s">
        <v>327</v>
      </c>
      <c r="B235" s="531" t="str">
        <f t="shared" ref="B235:B236" si="14">VLOOKUP(A235,$A$11:$E$79,3,0)</f>
        <v>LS MÁQUINAS</v>
      </c>
      <c r="C235" s="532"/>
      <c r="D235" s="529">
        <v>2870.82</v>
      </c>
      <c r="E235" s="530"/>
    </row>
    <row r="236" spans="1:5" x14ac:dyDescent="0.2">
      <c r="A236" s="85" t="s">
        <v>330</v>
      </c>
      <c r="B236" s="521" t="str">
        <f t="shared" si="14"/>
        <v>ARMAZÉN AUTOMOTIVO</v>
      </c>
      <c r="C236" s="522"/>
      <c r="D236" s="523">
        <v>2870.82</v>
      </c>
      <c r="E236" s="524"/>
    </row>
    <row r="238" spans="1:5" x14ac:dyDescent="0.2">
      <c r="A238" s="93" t="s">
        <v>31</v>
      </c>
      <c r="B238" s="93" t="s">
        <v>1</v>
      </c>
      <c r="C238" s="93" t="s">
        <v>2</v>
      </c>
      <c r="D238" s="93" t="s">
        <v>364</v>
      </c>
      <c r="E238" s="136" t="s">
        <v>365</v>
      </c>
    </row>
    <row r="239" spans="1:5" x14ac:dyDescent="0.2">
      <c r="A239" s="81" t="s">
        <v>415</v>
      </c>
      <c r="B239" s="82" t="s">
        <v>416</v>
      </c>
      <c r="C239" s="83" t="s">
        <v>368</v>
      </c>
      <c r="D239" s="84">
        <v>45272</v>
      </c>
      <c r="E239" s="140">
        <f>IF(SUM(D241:E243)&lt;&gt;0,MEDIAN(D241:E243),"")</f>
        <v>6588.78</v>
      </c>
    </row>
    <row r="240" spans="1:5" x14ac:dyDescent="0.2">
      <c r="A240" s="93" t="s">
        <v>369</v>
      </c>
      <c r="B240" s="525" t="s">
        <v>370</v>
      </c>
      <c r="C240" s="526"/>
      <c r="D240" s="525" t="s">
        <v>371</v>
      </c>
      <c r="E240" s="527"/>
    </row>
    <row r="241" spans="1:5" x14ac:dyDescent="0.2">
      <c r="A241" s="75" t="s">
        <v>252</v>
      </c>
      <c r="B241" s="528" t="str">
        <f>VLOOKUP(A241,$A$11:$E$79,3,0)</f>
        <v>LOJA DO MECÂNICO</v>
      </c>
      <c r="C241" s="528"/>
      <c r="D241" s="529">
        <v>6588.78</v>
      </c>
      <c r="E241" s="530"/>
    </row>
    <row r="242" spans="1:5" x14ac:dyDescent="0.2">
      <c r="A242" s="75" t="s">
        <v>333</v>
      </c>
      <c r="B242" s="531" t="str">
        <f t="shared" ref="B242:B243" si="15">VLOOKUP(A242,$A$11:$E$79,3,0)</f>
        <v>LOVA MAQUINAS</v>
      </c>
      <c r="C242" s="532"/>
      <c r="D242" s="529">
        <v>6711.59</v>
      </c>
      <c r="E242" s="530"/>
    </row>
    <row r="243" spans="1:5" x14ac:dyDescent="0.2">
      <c r="A243" s="85" t="s">
        <v>336</v>
      </c>
      <c r="B243" s="521" t="str">
        <f t="shared" si="15"/>
        <v>ARKUERO</v>
      </c>
      <c r="C243" s="522"/>
      <c r="D243" s="523">
        <v>5650</v>
      </c>
      <c r="E243" s="524"/>
    </row>
    <row r="245" spans="1:5" x14ac:dyDescent="0.2">
      <c r="A245" s="93" t="s">
        <v>31</v>
      </c>
      <c r="B245" s="93" t="s">
        <v>1</v>
      </c>
      <c r="C245" s="93" t="s">
        <v>2</v>
      </c>
      <c r="D245" s="93" t="s">
        <v>364</v>
      </c>
      <c r="E245" s="136" t="s">
        <v>365</v>
      </c>
    </row>
    <row r="246" spans="1:5" x14ac:dyDescent="0.2">
      <c r="A246" s="81" t="s">
        <v>417</v>
      </c>
      <c r="B246" s="82" t="s">
        <v>416</v>
      </c>
      <c r="C246" s="83" t="s">
        <v>418</v>
      </c>
      <c r="D246" s="84">
        <v>45272</v>
      </c>
      <c r="E246" s="140">
        <f>IF(SUM(D248:E250)&lt;&gt;0,MEDIAN(D248:E250),"")</f>
        <v>64.86</v>
      </c>
    </row>
    <row r="247" spans="1:5" x14ac:dyDescent="0.2">
      <c r="A247" s="93" t="s">
        <v>369</v>
      </c>
      <c r="B247" s="525" t="s">
        <v>370</v>
      </c>
      <c r="C247" s="526"/>
      <c r="D247" s="525" t="s">
        <v>371</v>
      </c>
      <c r="E247" s="527"/>
    </row>
    <row r="248" spans="1:5" x14ac:dyDescent="0.2">
      <c r="A248" s="75" t="s">
        <v>249</v>
      </c>
      <c r="B248" s="528" t="str">
        <f>VLOOKUP(A248,$A$11:$E$79,3,0)</f>
        <v>DUTRA MÁQUINAS</v>
      </c>
      <c r="C248" s="528"/>
      <c r="D248" s="533">
        <f>38.52*2</f>
        <v>77.040000000000006</v>
      </c>
      <c r="E248" s="534"/>
    </row>
    <row r="249" spans="1:5" x14ac:dyDescent="0.2">
      <c r="A249" s="75" t="s">
        <v>339</v>
      </c>
      <c r="B249" s="531" t="str">
        <f t="shared" ref="B249:B250" si="16">VLOOKUP(A249,$A$11:$E$79,3,0)</f>
        <v>DIAFER</v>
      </c>
      <c r="C249" s="532"/>
      <c r="D249" s="529">
        <f>32.43*2</f>
        <v>64.86</v>
      </c>
      <c r="E249" s="530"/>
    </row>
    <row r="250" spans="1:5" x14ac:dyDescent="0.2">
      <c r="A250" s="85" t="s">
        <v>342</v>
      </c>
      <c r="B250" s="521" t="str">
        <f t="shared" si="16"/>
        <v>HUSQVARNA</v>
      </c>
      <c r="C250" s="522"/>
      <c r="D250" s="523">
        <v>63</v>
      </c>
      <c r="E250" s="524"/>
    </row>
    <row r="252" spans="1:5" x14ac:dyDescent="0.2">
      <c r="A252" s="93" t="s">
        <v>31</v>
      </c>
      <c r="B252" s="93" t="s">
        <v>1</v>
      </c>
      <c r="C252" s="93" t="s">
        <v>2</v>
      </c>
      <c r="D252" s="93" t="s">
        <v>364</v>
      </c>
      <c r="E252" s="136" t="s">
        <v>365</v>
      </c>
    </row>
    <row r="253" spans="1:5" x14ac:dyDescent="0.2">
      <c r="A253" s="81" t="s">
        <v>419</v>
      </c>
      <c r="B253" s="82" t="s">
        <v>416</v>
      </c>
      <c r="C253" s="83" t="s">
        <v>368</v>
      </c>
      <c r="D253" s="84">
        <v>45272</v>
      </c>
      <c r="E253" s="140">
        <f>IF(SUM(D255:E257)&lt;&gt;0,MEDIAN(D255:E257),"")</f>
        <v>1949</v>
      </c>
    </row>
    <row r="254" spans="1:5" x14ac:dyDescent="0.2">
      <c r="A254" s="93" t="s">
        <v>369</v>
      </c>
      <c r="B254" s="525" t="s">
        <v>370</v>
      </c>
      <c r="C254" s="526"/>
      <c r="D254" s="525" t="s">
        <v>371</v>
      </c>
      <c r="E254" s="527"/>
    </row>
    <row r="255" spans="1:5" x14ac:dyDescent="0.2">
      <c r="A255" s="75" t="s">
        <v>252</v>
      </c>
      <c r="B255" s="528" t="str">
        <f>VLOOKUP(A255,$A$11:$E$79,3,0)</f>
        <v>LOJA DO MECÂNICO</v>
      </c>
      <c r="C255" s="528"/>
      <c r="D255" s="529">
        <v>1949</v>
      </c>
      <c r="E255" s="530"/>
    </row>
    <row r="256" spans="1:5" x14ac:dyDescent="0.2">
      <c r="A256" s="75" t="s">
        <v>261</v>
      </c>
      <c r="B256" s="531" t="str">
        <f t="shared" ref="B256:B257" si="17">VLOOKUP(A256,$A$11:$E$79,3,0)</f>
        <v>MAGAZINE LUIZA</v>
      </c>
      <c r="C256" s="532"/>
      <c r="D256" s="529">
        <v>2096</v>
      </c>
      <c r="E256" s="530"/>
    </row>
    <row r="257" spans="1:5" x14ac:dyDescent="0.2">
      <c r="A257" s="85" t="s">
        <v>345</v>
      </c>
      <c r="B257" s="521" t="str">
        <f t="shared" si="17"/>
        <v>ELETROCARIO</v>
      </c>
      <c r="C257" s="522"/>
      <c r="D257" s="523">
        <v>1555.44</v>
      </c>
      <c r="E257" s="524"/>
    </row>
    <row r="259" spans="1:5" x14ac:dyDescent="0.2">
      <c r="A259" s="93" t="s">
        <v>31</v>
      </c>
      <c r="B259" s="93" t="s">
        <v>1</v>
      </c>
      <c r="C259" s="93" t="s">
        <v>2</v>
      </c>
      <c r="D259" s="93" t="s">
        <v>364</v>
      </c>
      <c r="E259" s="136" t="s">
        <v>365</v>
      </c>
    </row>
    <row r="260" spans="1:5" x14ac:dyDescent="0.2">
      <c r="A260" s="81" t="s">
        <v>420</v>
      </c>
      <c r="B260" s="82" t="s">
        <v>421</v>
      </c>
      <c r="C260" s="83" t="s">
        <v>368</v>
      </c>
      <c r="D260" s="84">
        <v>45272</v>
      </c>
      <c r="E260" s="140">
        <f>IF(SUM(D262:E264)&lt;&gt;0,MEDIAN(D262:E264),"")</f>
        <v>36.54</v>
      </c>
    </row>
    <row r="261" spans="1:5" x14ac:dyDescent="0.2">
      <c r="A261" s="93" t="s">
        <v>369</v>
      </c>
      <c r="B261" s="525" t="s">
        <v>370</v>
      </c>
      <c r="C261" s="526"/>
      <c r="D261" s="525" t="s">
        <v>371</v>
      </c>
      <c r="E261" s="527"/>
    </row>
    <row r="262" spans="1:5" x14ac:dyDescent="0.2">
      <c r="A262" s="75" t="s">
        <v>252</v>
      </c>
      <c r="B262" s="528" t="str">
        <f>VLOOKUP(A262,$A$11:$E$79,3,0)</f>
        <v>LOJA DO MECÂNICO</v>
      </c>
      <c r="C262" s="528"/>
      <c r="D262" s="529">
        <v>35.79</v>
      </c>
      <c r="E262" s="530"/>
    </row>
    <row r="263" spans="1:5" x14ac:dyDescent="0.2">
      <c r="A263" s="75" t="s">
        <v>306</v>
      </c>
      <c r="B263" s="531" t="str">
        <f t="shared" ref="B263:B264" si="18">VLOOKUP(A263,$A$11:$E$79,3,0)</f>
        <v>PEÇA DO JARDINEIRO</v>
      </c>
      <c r="C263" s="532"/>
      <c r="D263" s="529">
        <v>45.9</v>
      </c>
      <c r="E263" s="530"/>
    </row>
    <row r="264" spans="1:5" x14ac:dyDescent="0.2">
      <c r="A264" s="85" t="s">
        <v>348</v>
      </c>
      <c r="B264" s="521" t="str">
        <f t="shared" si="18"/>
        <v>KEMPA</v>
      </c>
      <c r="C264" s="522"/>
      <c r="D264" s="523">
        <v>36.54</v>
      </c>
      <c r="E264" s="524"/>
    </row>
    <row r="266" spans="1:5" x14ac:dyDescent="0.2">
      <c r="A266" s="93" t="s">
        <v>31</v>
      </c>
      <c r="B266" s="93" t="s">
        <v>1</v>
      </c>
      <c r="C266" s="93" t="s">
        <v>2</v>
      </c>
      <c r="D266" s="93" t="s">
        <v>364</v>
      </c>
      <c r="E266" s="136" t="s">
        <v>365</v>
      </c>
    </row>
    <row r="267" spans="1:5" x14ac:dyDescent="0.2">
      <c r="A267" s="81" t="s">
        <v>422</v>
      </c>
      <c r="B267" s="82" t="s">
        <v>423</v>
      </c>
      <c r="C267" s="83" t="s">
        <v>368</v>
      </c>
      <c r="D267" s="84">
        <v>45272</v>
      </c>
      <c r="E267" s="140">
        <f>IF(SUM(D269:E271)&lt;&gt;0,MEDIAN(D269:E271),"")</f>
        <v>26.29</v>
      </c>
    </row>
    <row r="268" spans="1:5" x14ac:dyDescent="0.2">
      <c r="A268" s="93" t="s">
        <v>369</v>
      </c>
      <c r="B268" s="525" t="s">
        <v>370</v>
      </c>
      <c r="C268" s="526"/>
      <c r="D268" s="525" t="s">
        <v>371</v>
      </c>
      <c r="E268" s="527"/>
    </row>
    <row r="269" spans="1:5" x14ac:dyDescent="0.2">
      <c r="A269" s="75" t="s">
        <v>252</v>
      </c>
      <c r="B269" s="528" t="str">
        <f>VLOOKUP(A269,$A$11:$E$79,3,0)</f>
        <v>LOJA DO MECÂNICO</v>
      </c>
      <c r="C269" s="528"/>
      <c r="D269" s="529">
        <v>26.29</v>
      </c>
      <c r="E269" s="530"/>
    </row>
    <row r="270" spans="1:5" x14ac:dyDescent="0.2">
      <c r="A270" s="75" t="s">
        <v>283</v>
      </c>
      <c r="B270" s="531" t="str">
        <f t="shared" ref="B270:B271" si="19">VLOOKUP(A270,$A$11:$E$79,3,0)</f>
        <v>FERPAM</v>
      </c>
      <c r="C270" s="532"/>
      <c r="D270" s="529">
        <v>37.9</v>
      </c>
      <c r="E270" s="530"/>
    </row>
    <row r="271" spans="1:5" x14ac:dyDescent="0.2">
      <c r="A271" s="85" t="s">
        <v>298</v>
      </c>
      <c r="B271" s="521" t="str">
        <f t="shared" si="19"/>
        <v>SODIMAC</v>
      </c>
      <c r="C271" s="522"/>
      <c r="D271" s="523">
        <v>23.83</v>
      </c>
      <c r="E271" s="524"/>
    </row>
    <row r="273" spans="1:5" x14ac:dyDescent="0.2">
      <c r="A273" s="93" t="s">
        <v>31</v>
      </c>
      <c r="B273" s="93" t="s">
        <v>1</v>
      </c>
      <c r="C273" s="93" t="s">
        <v>2</v>
      </c>
      <c r="D273" s="93" t="s">
        <v>364</v>
      </c>
      <c r="E273" s="136" t="s">
        <v>365</v>
      </c>
    </row>
    <row r="274" spans="1:5" x14ac:dyDescent="0.2">
      <c r="A274" s="81" t="s">
        <v>424</v>
      </c>
      <c r="B274" s="82" t="s">
        <v>425</v>
      </c>
      <c r="C274" s="83" t="s">
        <v>368</v>
      </c>
      <c r="D274" s="84">
        <v>45273</v>
      </c>
      <c r="E274" s="140">
        <f>IF(SUM(D276:E278)&lt;&gt;0,MEDIAN(D276:E278),"")</f>
        <v>35.74</v>
      </c>
    </row>
    <row r="275" spans="1:5" x14ac:dyDescent="0.2">
      <c r="A275" s="93" t="s">
        <v>369</v>
      </c>
      <c r="B275" s="525" t="s">
        <v>370</v>
      </c>
      <c r="C275" s="526"/>
      <c r="D275" s="525" t="s">
        <v>371</v>
      </c>
      <c r="E275" s="527"/>
    </row>
    <row r="276" spans="1:5" x14ac:dyDescent="0.2">
      <c r="A276" s="75" t="s">
        <v>211</v>
      </c>
      <c r="B276" s="528" t="str">
        <f>VLOOKUP(A276,$A$11:$E$79,3,0)</f>
        <v>MAGAZINE DO EPI</v>
      </c>
      <c r="C276" s="528"/>
      <c r="D276" s="529">
        <v>35.74</v>
      </c>
      <c r="E276" s="530"/>
    </row>
    <row r="277" spans="1:5" x14ac:dyDescent="0.2">
      <c r="A277" s="75" t="s">
        <v>351</v>
      </c>
      <c r="B277" s="531" t="str">
        <f t="shared" ref="B277:B278" si="20">VLOOKUP(A277,$A$11:$E$79,3,0)</f>
        <v>EQUIPAMINAS</v>
      </c>
      <c r="C277" s="532"/>
      <c r="D277" s="529">
        <v>33.5</v>
      </c>
      <c r="E277" s="530"/>
    </row>
    <row r="278" spans="1:5" x14ac:dyDescent="0.2">
      <c r="A278" s="85" t="s">
        <v>354</v>
      </c>
      <c r="B278" s="521" t="str">
        <f t="shared" si="20"/>
        <v>DIMENSIONAL</v>
      </c>
      <c r="C278" s="522"/>
      <c r="D278" s="523">
        <v>37.99</v>
      </c>
      <c r="E278" s="524"/>
    </row>
    <row r="280" spans="1:5" x14ac:dyDescent="0.2">
      <c r="A280" s="93" t="s">
        <v>31</v>
      </c>
      <c r="B280" s="93" t="s">
        <v>1</v>
      </c>
      <c r="C280" s="93" t="s">
        <v>2</v>
      </c>
      <c r="D280" s="93" t="s">
        <v>364</v>
      </c>
      <c r="E280" s="136" t="s">
        <v>365</v>
      </c>
    </row>
    <row r="281" spans="1:5" x14ac:dyDescent="0.2">
      <c r="A281" s="81" t="s">
        <v>426</v>
      </c>
      <c r="B281" s="82" t="s">
        <v>427</v>
      </c>
      <c r="C281" s="83" t="s">
        <v>368</v>
      </c>
      <c r="D281" s="84">
        <v>45273</v>
      </c>
      <c r="E281" s="140">
        <f>IF(SUM(D283:E285)&lt;&gt;0,MEDIAN(D283:E285),"")</f>
        <v>32.799999999999997</v>
      </c>
    </row>
    <row r="282" spans="1:5" x14ac:dyDescent="0.2">
      <c r="A282" s="93" t="s">
        <v>369</v>
      </c>
      <c r="B282" s="525" t="s">
        <v>370</v>
      </c>
      <c r="C282" s="526"/>
      <c r="D282" s="525" t="s">
        <v>371</v>
      </c>
      <c r="E282" s="527"/>
    </row>
    <row r="283" spans="1:5" x14ac:dyDescent="0.2">
      <c r="A283" s="75" t="s">
        <v>261</v>
      </c>
      <c r="B283" s="528" t="str">
        <f>VLOOKUP(A283,$A$11:$E$79,3,0)</f>
        <v>MAGAZINE LUIZA</v>
      </c>
      <c r="C283" s="528"/>
      <c r="D283" s="529">
        <v>33.4</v>
      </c>
      <c r="E283" s="530"/>
    </row>
    <row r="284" spans="1:5" x14ac:dyDescent="0.2">
      <c r="A284" s="75" t="s">
        <v>351</v>
      </c>
      <c r="B284" s="531" t="str">
        <f t="shared" ref="B284:B285" si="21">VLOOKUP(A284,$A$11:$E$79,3,0)</f>
        <v>EQUIPAMINAS</v>
      </c>
      <c r="C284" s="532"/>
      <c r="D284" s="529">
        <v>32.799999999999997</v>
      </c>
      <c r="E284" s="530"/>
    </row>
    <row r="285" spans="1:5" x14ac:dyDescent="0.2">
      <c r="A285" s="85" t="s">
        <v>357</v>
      </c>
      <c r="B285" s="521" t="str">
        <f t="shared" si="21"/>
        <v>MOLYBRASIL</v>
      </c>
      <c r="C285" s="522"/>
      <c r="D285" s="523">
        <v>31.85</v>
      </c>
      <c r="E285" s="524"/>
    </row>
    <row r="286" spans="1:5" x14ac:dyDescent="0.2">
      <c r="A286" s="126"/>
      <c r="B286" s="127"/>
      <c r="C286" s="127"/>
      <c r="D286" s="128"/>
      <c r="E286" s="141"/>
    </row>
    <row r="287" spans="1:5" x14ac:dyDescent="0.2">
      <c r="A287" s="93" t="s">
        <v>31</v>
      </c>
      <c r="B287" s="93" t="s">
        <v>1</v>
      </c>
      <c r="C287" s="93" t="s">
        <v>2</v>
      </c>
      <c r="D287" s="93" t="s">
        <v>364</v>
      </c>
      <c r="E287" s="136" t="s">
        <v>365</v>
      </c>
    </row>
    <row r="288" spans="1:5" x14ac:dyDescent="0.2">
      <c r="A288" s="81" t="s">
        <v>475</v>
      </c>
      <c r="B288" s="82" t="s">
        <v>484</v>
      </c>
      <c r="C288" s="83" t="s">
        <v>368</v>
      </c>
      <c r="D288" s="84">
        <v>45273</v>
      </c>
      <c r="E288" s="140">
        <f>IF(SUM(D290:E292)&lt;&gt;0,MEDIAN(D290:E292),"")</f>
        <v>25</v>
      </c>
    </row>
    <row r="289" spans="1:5" x14ac:dyDescent="0.2">
      <c r="A289" s="93" t="s">
        <v>369</v>
      </c>
      <c r="B289" s="525" t="s">
        <v>370</v>
      </c>
      <c r="C289" s="526"/>
      <c r="D289" s="525" t="s">
        <v>371</v>
      </c>
      <c r="E289" s="527"/>
    </row>
    <row r="290" spans="1:5" x14ac:dyDescent="0.2">
      <c r="A290" s="75" t="s">
        <v>240</v>
      </c>
      <c r="B290" s="528" t="str">
        <f>VLOOKUP(A290,$A$11:$E$79,3,0)</f>
        <v>RENASCER EPI</v>
      </c>
      <c r="C290" s="528"/>
      <c r="D290" s="529">
        <v>25</v>
      </c>
      <c r="E290" s="530"/>
    </row>
    <row r="291" spans="1:5" x14ac:dyDescent="0.2">
      <c r="A291" s="75" t="s">
        <v>339</v>
      </c>
      <c r="B291" s="531" t="str">
        <f t="shared" ref="B291:B292" si="22">VLOOKUP(A291,$A$11:$E$79,3,0)</f>
        <v>DIAFER</v>
      </c>
      <c r="C291" s="532"/>
      <c r="D291" s="529">
        <v>27.9</v>
      </c>
      <c r="E291" s="530"/>
    </row>
    <row r="292" spans="1:5" x14ac:dyDescent="0.2">
      <c r="A292" s="85" t="s">
        <v>360</v>
      </c>
      <c r="B292" s="521" t="str">
        <f t="shared" si="22"/>
        <v>OCEANO B2B</v>
      </c>
      <c r="C292" s="522"/>
      <c r="D292" s="523">
        <v>20.9</v>
      </c>
      <c r="E292" s="524"/>
    </row>
    <row r="293" spans="1:5" x14ac:dyDescent="0.2">
      <c r="A293" s="93" t="s">
        <v>31</v>
      </c>
      <c r="B293" s="93" t="s">
        <v>1</v>
      </c>
      <c r="C293" s="93" t="s">
        <v>2</v>
      </c>
      <c r="D293" s="93" t="s">
        <v>364</v>
      </c>
      <c r="E293" s="136" t="s">
        <v>365</v>
      </c>
    </row>
    <row r="294" spans="1:5" x14ac:dyDescent="0.2">
      <c r="A294" s="81" t="s">
        <v>476</v>
      </c>
      <c r="B294" s="82" t="s">
        <v>477</v>
      </c>
      <c r="C294" s="83" t="s">
        <v>368</v>
      </c>
      <c r="D294" s="84">
        <v>45273</v>
      </c>
      <c r="E294" s="140">
        <f>IF(SUM(D296:E298)&lt;&gt;0,MEDIAN(D296:E298),"")</f>
        <v>69.900000000000006</v>
      </c>
    </row>
    <row r="295" spans="1:5" x14ac:dyDescent="0.2">
      <c r="A295" s="93" t="s">
        <v>369</v>
      </c>
      <c r="B295" s="525" t="s">
        <v>370</v>
      </c>
      <c r="C295" s="526"/>
      <c r="D295" s="525"/>
      <c r="E295" s="527"/>
    </row>
    <row r="296" spans="1:5" x14ac:dyDescent="0.2">
      <c r="A296" s="75" t="s">
        <v>252</v>
      </c>
      <c r="B296" s="528" t="str">
        <f>VLOOKUP(A296,$A$11:$E$79,3,0)</f>
        <v>LOJA DO MECÂNICO</v>
      </c>
      <c r="C296" s="528"/>
      <c r="D296" s="529">
        <v>46.9</v>
      </c>
      <c r="E296" s="530"/>
    </row>
    <row r="297" spans="1:5" x14ac:dyDescent="0.2">
      <c r="A297" s="75" t="s">
        <v>301</v>
      </c>
      <c r="B297" s="531" t="str">
        <f t="shared" ref="B297:B298" si="23">VLOOKUP(A297,$A$11:$E$79,3,0)</f>
        <v>SERTÃO</v>
      </c>
      <c r="C297" s="532"/>
      <c r="D297" s="529">
        <v>69.900000000000006</v>
      </c>
      <c r="E297" s="530"/>
    </row>
    <row r="298" spans="1:5" x14ac:dyDescent="0.2">
      <c r="A298" s="85" t="s">
        <v>363</v>
      </c>
      <c r="B298" s="521" t="str">
        <f t="shared" si="23"/>
        <v>TRAMONTINA</v>
      </c>
      <c r="C298" s="522"/>
      <c r="D298" s="523">
        <v>74.900000000000006</v>
      </c>
      <c r="E298" s="524"/>
    </row>
    <row r="300" spans="1:5" x14ac:dyDescent="0.2">
      <c r="A300" s="93" t="s">
        <v>31</v>
      </c>
      <c r="B300" s="93" t="s">
        <v>1</v>
      </c>
      <c r="C300" s="93" t="s">
        <v>2</v>
      </c>
      <c r="D300" s="93" t="s">
        <v>364</v>
      </c>
      <c r="E300" s="136" t="s">
        <v>365</v>
      </c>
    </row>
    <row r="301" spans="1:5" x14ac:dyDescent="0.2">
      <c r="A301" s="81" t="s">
        <v>483</v>
      </c>
      <c r="B301" s="82" t="s">
        <v>478</v>
      </c>
      <c r="C301" s="83" t="s">
        <v>368</v>
      </c>
      <c r="D301" s="84">
        <v>45273</v>
      </c>
      <c r="E301" s="140">
        <f>IF(SUM(D303:E305)&lt;&gt;0,MEDIAN(D303:E305),"")</f>
        <v>14.9</v>
      </c>
    </row>
    <row r="302" spans="1:5" x14ac:dyDescent="0.2">
      <c r="A302" s="93" t="s">
        <v>369</v>
      </c>
      <c r="B302" s="525" t="s">
        <v>370</v>
      </c>
      <c r="C302" s="526"/>
      <c r="D302" s="525" t="s">
        <v>371</v>
      </c>
      <c r="E302" s="527"/>
    </row>
    <row r="303" spans="1:5" x14ac:dyDescent="0.2">
      <c r="A303" s="75" t="s">
        <v>261</v>
      </c>
      <c r="B303" s="528" t="str">
        <f>VLOOKUP(A303,$A$11:$E$79,3,0)</f>
        <v>MAGAZINE LUIZA</v>
      </c>
      <c r="C303" s="528"/>
      <c r="D303" s="529">
        <v>16.989999999999998</v>
      </c>
      <c r="E303" s="530"/>
    </row>
    <row r="304" spans="1:5" x14ac:dyDescent="0.2">
      <c r="A304" s="75" t="s">
        <v>309</v>
      </c>
      <c r="B304" s="531" t="str">
        <f t="shared" ref="B304:B305" si="24">VLOOKUP(A304,$A$11:$E$79,3,0)</f>
        <v>AMAZON</v>
      </c>
      <c r="C304" s="532"/>
      <c r="D304" s="529">
        <v>13.8</v>
      </c>
      <c r="E304" s="530"/>
    </row>
    <row r="305" spans="1:5" x14ac:dyDescent="0.2">
      <c r="A305" s="85" t="s">
        <v>318</v>
      </c>
      <c r="B305" s="521" t="str">
        <f t="shared" si="24"/>
        <v>AMERICANAS</v>
      </c>
      <c r="C305" s="522"/>
      <c r="D305" s="523">
        <v>14.9</v>
      </c>
      <c r="E305" s="524"/>
    </row>
    <row r="307" spans="1:5" x14ac:dyDescent="0.2">
      <c r="A307" s="93" t="s">
        <v>31</v>
      </c>
      <c r="B307" s="93" t="s">
        <v>1</v>
      </c>
      <c r="C307" s="93" t="s">
        <v>2</v>
      </c>
      <c r="D307" s="93" t="s">
        <v>364</v>
      </c>
      <c r="E307" s="136" t="s">
        <v>365</v>
      </c>
    </row>
    <row r="308" spans="1:5" x14ac:dyDescent="0.2">
      <c r="A308" s="81" t="s">
        <v>486</v>
      </c>
      <c r="B308" s="82" t="s">
        <v>485</v>
      </c>
      <c r="C308" s="83" t="s">
        <v>368</v>
      </c>
      <c r="D308" s="84">
        <v>45273</v>
      </c>
      <c r="E308" s="140">
        <f>IF(SUM(D310:E312)&lt;&gt;0,MEDIAN(D310:E312),"")</f>
        <v>40.659999999999997</v>
      </c>
    </row>
    <row r="309" spans="1:5" x14ac:dyDescent="0.2">
      <c r="A309" s="93" t="s">
        <v>369</v>
      </c>
      <c r="B309" s="525" t="s">
        <v>370</v>
      </c>
      <c r="C309" s="526"/>
      <c r="D309" s="525" t="s">
        <v>371</v>
      </c>
      <c r="E309" s="527"/>
    </row>
    <row r="310" spans="1:5" x14ac:dyDescent="0.2">
      <c r="A310" s="75" t="s">
        <v>301</v>
      </c>
      <c r="B310" s="528" t="str">
        <f>VLOOKUP(A310,$A$11:$E$79,3,0)</f>
        <v>SERTÃO</v>
      </c>
      <c r="C310" s="528"/>
      <c r="D310" s="529">
        <v>58.9</v>
      </c>
      <c r="E310" s="530"/>
    </row>
    <row r="311" spans="1:5" x14ac:dyDescent="0.2">
      <c r="A311" s="75" t="s">
        <v>309</v>
      </c>
      <c r="B311" s="531" t="str">
        <f t="shared" ref="B311:B312" si="25">VLOOKUP(A311,$A$11:$E$79,3,0)</f>
        <v>AMAZON</v>
      </c>
      <c r="C311" s="532"/>
      <c r="D311" s="529">
        <v>34.9</v>
      </c>
      <c r="E311" s="530"/>
    </row>
    <row r="312" spans="1:5" x14ac:dyDescent="0.2">
      <c r="A312" s="85" t="s">
        <v>494</v>
      </c>
      <c r="B312" s="521" t="str">
        <f t="shared" si="25"/>
        <v>PALÁCIO DAS FERRAMENTAS</v>
      </c>
      <c r="C312" s="522"/>
      <c r="D312" s="523">
        <v>40.659999999999997</v>
      </c>
      <c r="E312" s="524"/>
    </row>
    <row r="314" spans="1:5" x14ac:dyDescent="0.2">
      <c r="A314" s="93" t="s">
        <v>31</v>
      </c>
      <c r="B314" s="93" t="s">
        <v>1</v>
      </c>
      <c r="C314" s="93" t="s">
        <v>2</v>
      </c>
      <c r="D314" s="93" t="s">
        <v>364</v>
      </c>
      <c r="E314" s="136" t="s">
        <v>365</v>
      </c>
    </row>
    <row r="315" spans="1:5" x14ac:dyDescent="0.2">
      <c r="A315" s="81" t="s">
        <v>487</v>
      </c>
      <c r="B315" s="82" t="s">
        <v>488</v>
      </c>
      <c r="C315" s="83" t="s">
        <v>368</v>
      </c>
      <c r="D315" s="84">
        <v>45273</v>
      </c>
      <c r="E315" s="140">
        <f>IF(SUM(D317:E319)&lt;&gt;0,MEDIAN(D317:E319),"")</f>
        <v>5.99</v>
      </c>
    </row>
    <row r="316" spans="1:5" x14ac:dyDescent="0.2">
      <c r="A316" s="93" t="s">
        <v>369</v>
      </c>
      <c r="B316" s="525" t="s">
        <v>370</v>
      </c>
      <c r="C316" s="526"/>
      <c r="D316" s="525" t="s">
        <v>371</v>
      </c>
      <c r="E316" s="527"/>
    </row>
    <row r="317" spans="1:5" x14ac:dyDescent="0.2">
      <c r="A317" s="75" t="s">
        <v>274</v>
      </c>
      <c r="B317" s="528" t="str">
        <f>VLOOKUP(A317,$A$11:$E$79,3,0)</f>
        <v>LEROY MERLIN</v>
      </c>
      <c r="C317" s="528"/>
      <c r="D317" s="529">
        <v>5.99</v>
      </c>
      <c r="E317" s="530"/>
    </row>
    <row r="318" spans="1:5" x14ac:dyDescent="0.2">
      <c r="A318" s="75" t="s">
        <v>495</v>
      </c>
      <c r="B318" s="531" t="str">
        <f t="shared" ref="B318:B319" si="26">VLOOKUP(A318,$A$11:$E$79,3,0)</f>
        <v>ELASTOBOR</v>
      </c>
      <c r="C318" s="532"/>
      <c r="D318" s="529">
        <v>4.9000000000000004</v>
      </c>
      <c r="E318" s="530"/>
    </row>
    <row r="319" spans="1:5" x14ac:dyDescent="0.2">
      <c r="A319" s="85" t="s">
        <v>496</v>
      </c>
      <c r="B319" s="521" t="str">
        <f t="shared" si="26"/>
        <v>FERRAZ E GOMES</v>
      </c>
      <c r="C319" s="522"/>
      <c r="D319" s="523">
        <v>6.9</v>
      </c>
      <c r="E319" s="524"/>
    </row>
    <row r="321" spans="1:5" x14ac:dyDescent="0.2">
      <c r="A321" s="93" t="s">
        <v>31</v>
      </c>
      <c r="B321" s="93" t="s">
        <v>1</v>
      </c>
      <c r="C321" s="93" t="s">
        <v>2</v>
      </c>
      <c r="D321" s="93" t="s">
        <v>364</v>
      </c>
      <c r="E321" s="136" t="s">
        <v>365</v>
      </c>
    </row>
    <row r="322" spans="1:5" x14ac:dyDescent="0.2">
      <c r="A322" s="81" t="s">
        <v>504</v>
      </c>
      <c r="B322" s="82" t="s">
        <v>519</v>
      </c>
      <c r="C322" s="83" t="s">
        <v>368</v>
      </c>
      <c r="D322" s="84">
        <v>45273</v>
      </c>
      <c r="E322" s="140">
        <f>IF(SUM(D324:E326)&lt;&gt;0,MEDIAN(D324:E326),"")</f>
        <v>1312</v>
      </c>
    </row>
    <row r="323" spans="1:5" x14ac:dyDescent="0.2">
      <c r="A323" s="93" t="s">
        <v>369</v>
      </c>
      <c r="B323" s="525" t="s">
        <v>370</v>
      </c>
      <c r="C323" s="526"/>
      <c r="D323" s="525" t="s">
        <v>371</v>
      </c>
      <c r="E323" s="527"/>
    </row>
    <row r="324" spans="1:5" x14ac:dyDescent="0.2">
      <c r="A324" s="75" t="s">
        <v>497</v>
      </c>
      <c r="B324" s="528" t="str">
        <f>VLOOKUP(A324,$A$11:$E$79,3,0)</f>
        <v>BENTO CARRINHOS</v>
      </c>
      <c r="C324" s="528"/>
      <c r="D324" s="529">
        <v>1312</v>
      </c>
      <c r="E324" s="530"/>
    </row>
    <row r="325" spans="1:5" x14ac:dyDescent="0.2">
      <c r="A325" s="75" t="s">
        <v>498</v>
      </c>
      <c r="B325" s="531" t="str">
        <f t="shared" ref="B325:B326" si="27">VLOOKUP(A325,$A$11:$E$79,3,0)</f>
        <v>TNA PLAST</v>
      </c>
      <c r="C325" s="532"/>
      <c r="D325" s="529">
        <v>1341.84</v>
      </c>
      <c r="E325" s="530"/>
    </row>
    <row r="326" spans="1:5" x14ac:dyDescent="0.2">
      <c r="A326" s="85" t="s">
        <v>499</v>
      </c>
      <c r="B326" s="521" t="str">
        <f t="shared" si="27"/>
        <v>SHOPTIME</v>
      </c>
      <c r="C326" s="522"/>
      <c r="D326" s="523">
        <v>1199</v>
      </c>
      <c r="E326" s="524"/>
    </row>
    <row r="328" spans="1:5" x14ac:dyDescent="0.2">
      <c r="A328" s="93" t="s">
        <v>31</v>
      </c>
      <c r="B328" s="93" t="s">
        <v>1</v>
      </c>
      <c r="C328" s="93" t="s">
        <v>2</v>
      </c>
      <c r="D328" s="93" t="s">
        <v>364</v>
      </c>
      <c r="E328" s="136" t="s">
        <v>365</v>
      </c>
    </row>
    <row r="329" spans="1:5" x14ac:dyDescent="0.2">
      <c r="A329" s="81" t="s">
        <v>520</v>
      </c>
      <c r="B329" s="82" t="s">
        <v>521</v>
      </c>
      <c r="C329" s="83" t="s">
        <v>368</v>
      </c>
      <c r="D329" s="84">
        <v>45273</v>
      </c>
      <c r="E329" s="140">
        <f>IF(SUM(D331:E333)&lt;&gt;0,MEDIAN(D331:E333),"")</f>
        <v>140.55000000000001</v>
      </c>
    </row>
    <row r="330" spans="1:5" x14ac:dyDescent="0.2">
      <c r="A330" s="93" t="s">
        <v>369</v>
      </c>
      <c r="B330" s="525" t="s">
        <v>370</v>
      </c>
      <c r="C330" s="526"/>
      <c r="D330" s="525" t="s">
        <v>371</v>
      </c>
      <c r="E330" s="527"/>
    </row>
    <row r="331" spans="1:5" x14ac:dyDescent="0.2">
      <c r="A331" s="75" t="s">
        <v>500</v>
      </c>
      <c r="B331" s="528" t="str">
        <f>VLOOKUP(A331,$A$11:$E$79,3,0)</f>
        <v>REI DAS PLACAS</v>
      </c>
      <c r="C331" s="528"/>
      <c r="D331" s="529">
        <v>190</v>
      </c>
      <c r="E331" s="530"/>
    </row>
    <row r="332" spans="1:5" x14ac:dyDescent="0.2">
      <c r="A332" s="75" t="s">
        <v>501</v>
      </c>
      <c r="B332" s="531" t="str">
        <f t="shared" ref="B332:B333" si="28">VLOOKUP(A332,$A$11:$E$79,3,0)</f>
        <v>LOJA VIÁRIA</v>
      </c>
      <c r="C332" s="532"/>
      <c r="D332" s="529">
        <v>140.55000000000001</v>
      </c>
      <c r="E332" s="530"/>
    </row>
    <row r="333" spans="1:5" x14ac:dyDescent="0.2">
      <c r="A333" s="85" t="s">
        <v>522</v>
      </c>
      <c r="B333" s="521" t="str">
        <f t="shared" si="28"/>
        <v>ART FLEX</v>
      </c>
      <c r="C333" s="522"/>
      <c r="D333" s="523">
        <v>120.9</v>
      </c>
      <c r="E333" s="524"/>
    </row>
    <row r="335" spans="1:5" x14ac:dyDescent="0.2">
      <c r="A335" s="93" t="s">
        <v>31</v>
      </c>
      <c r="B335" s="93" t="s">
        <v>1</v>
      </c>
      <c r="C335" s="93" t="s">
        <v>2</v>
      </c>
      <c r="D335" s="93" t="s">
        <v>364</v>
      </c>
      <c r="E335" s="136" t="s">
        <v>365</v>
      </c>
    </row>
    <row r="336" spans="1:5" x14ac:dyDescent="0.2">
      <c r="A336" s="81" t="s">
        <v>534</v>
      </c>
      <c r="B336" s="82" t="s">
        <v>535</v>
      </c>
      <c r="C336" s="83" t="s">
        <v>408</v>
      </c>
      <c r="D336" s="84">
        <v>45273</v>
      </c>
      <c r="E336" s="140">
        <f>IF(SUM(D338:E340)&lt;&gt;0,MEDIAN(D338:E340),"")</f>
        <v>4.1326666666666663</v>
      </c>
    </row>
    <row r="337" spans="1:5" x14ac:dyDescent="0.2">
      <c r="A337" s="93" t="s">
        <v>369</v>
      </c>
      <c r="B337" s="525" t="s">
        <v>370</v>
      </c>
      <c r="C337" s="526"/>
      <c r="D337" s="525" t="s">
        <v>371</v>
      </c>
      <c r="E337" s="527"/>
    </row>
    <row r="338" spans="1:5" x14ac:dyDescent="0.2">
      <c r="A338" s="75" t="s">
        <v>321</v>
      </c>
      <c r="B338" s="528" t="str">
        <f>VLOOKUP(A338,$A$11:$E$79,3,0)</f>
        <v>HORTA VIVA</v>
      </c>
      <c r="C338" s="528"/>
      <c r="D338" s="529">
        <f>1980/(9*40)</f>
        <v>5.5</v>
      </c>
      <c r="E338" s="530"/>
    </row>
    <row r="339" spans="1:5" x14ac:dyDescent="0.2">
      <c r="A339" s="75" t="s">
        <v>523</v>
      </c>
      <c r="B339" s="531" t="str">
        <f t="shared" ref="B339:B340" si="29">VLOOKUP(A339,$A$11:$E$79,3,0)</f>
        <v>CAT</v>
      </c>
      <c r="C339" s="532"/>
      <c r="D339" s="529">
        <f>265.65/(3*22)</f>
        <v>4.0249999999999995</v>
      </c>
      <c r="E339" s="530"/>
    </row>
    <row r="340" spans="1:5" x14ac:dyDescent="0.2">
      <c r="A340" s="85" t="s">
        <v>524</v>
      </c>
      <c r="B340" s="521" t="str">
        <f t="shared" si="29"/>
        <v>PAPERPLAST</v>
      </c>
      <c r="C340" s="522"/>
      <c r="D340" s="523">
        <f>619.9/(3*50)</f>
        <v>4.1326666666666663</v>
      </c>
      <c r="E340" s="524"/>
    </row>
    <row r="342" spans="1:5" x14ac:dyDescent="0.2">
      <c r="A342" s="93" t="s">
        <v>31</v>
      </c>
      <c r="B342" s="93" t="s">
        <v>1</v>
      </c>
      <c r="C342" s="93" t="s">
        <v>2</v>
      </c>
      <c r="D342" s="93" t="s">
        <v>364</v>
      </c>
      <c r="E342" s="136" t="s">
        <v>365</v>
      </c>
    </row>
    <row r="343" spans="1:5" x14ac:dyDescent="0.2">
      <c r="A343" s="81" t="s">
        <v>541</v>
      </c>
      <c r="B343" s="82" t="s">
        <v>535</v>
      </c>
      <c r="C343" s="83" t="s">
        <v>408</v>
      </c>
      <c r="D343" s="84">
        <v>45273</v>
      </c>
      <c r="E343" s="140">
        <f>IF(SUM(D345:E347)&lt;&gt;0,MEDIAN(D345:E347),"")</f>
        <v>4.1326666666666663</v>
      </c>
    </row>
    <row r="344" spans="1:5" x14ac:dyDescent="0.2">
      <c r="A344" s="93" t="s">
        <v>369</v>
      </c>
      <c r="B344" s="525" t="s">
        <v>370</v>
      </c>
      <c r="C344" s="526"/>
      <c r="D344" s="525" t="s">
        <v>371</v>
      </c>
      <c r="E344" s="527"/>
    </row>
    <row r="345" spans="1:5" x14ac:dyDescent="0.2">
      <c r="A345" s="75" t="s">
        <v>321</v>
      </c>
      <c r="B345" s="528" t="str">
        <f>VLOOKUP(A345,$A$11:$E$79,3,0)</f>
        <v>HORTA VIVA</v>
      </c>
      <c r="C345" s="528"/>
      <c r="D345" s="529">
        <f>1980/(9*40)</f>
        <v>5.5</v>
      </c>
      <c r="E345" s="530"/>
    </row>
    <row r="346" spans="1:5" x14ac:dyDescent="0.2">
      <c r="A346" s="75" t="s">
        <v>523</v>
      </c>
      <c r="B346" s="531" t="str">
        <f t="shared" ref="B346:B347" si="30">VLOOKUP(A346,$A$11:$E$79,3,0)</f>
        <v>CAT</v>
      </c>
      <c r="C346" s="532"/>
      <c r="D346" s="529">
        <f>265.65/(3*22)</f>
        <v>4.0249999999999995</v>
      </c>
      <c r="E346" s="530"/>
    </row>
    <row r="347" spans="1:5" x14ac:dyDescent="0.2">
      <c r="A347" s="85" t="s">
        <v>524</v>
      </c>
      <c r="B347" s="521" t="str">
        <f t="shared" si="30"/>
        <v>PAPERPLAST</v>
      </c>
      <c r="C347" s="522"/>
      <c r="D347" s="523">
        <f>619.9/(3*50)</f>
        <v>4.1326666666666663</v>
      </c>
      <c r="E347" s="524"/>
    </row>
    <row r="349" spans="1:5" x14ac:dyDescent="0.2">
      <c r="A349" s="93" t="s">
        <v>31</v>
      </c>
      <c r="B349" s="93" t="s">
        <v>1</v>
      </c>
      <c r="C349" s="93" t="s">
        <v>2</v>
      </c>
      <c r="D349" s="93" t="s">
        <v>364</v>
      </c>
      <c r="E349" s="136" t="s">
        <v>365</v>
      </c>
    </row>
    <row r="350" spans="1:5" x14ac:dyDescent="0.2">
      <c r="A350" s="81" t="s">
        <v>563</v>
      </c>
      <c r="B350" s="82" t="s">
        <v>564</v>
      </c>
      <c r="C350" s="83" t="s">
        <v>368</v>
      </c>
      <c r="D350" s="84">
        <v>45274</v>
      </c>
      <c r="E350" s="140">
        <f>IF(SUM(D352:E354)&lt;&gt;0,MEDIAN(D352:E354),"")</f>
        <v>1011.99</v>
      </c>
    </row>
    <row r="351" spans="1:5" x14ac:dyDescent="0.2">
      <c r="A351" s="93" t="s">
        <v>369</v>
      </c>
      <c r="B351" s="525" t="s">
        <v>370</v>
      </c>
      <c r="C351" s="526"/>
      <c r="D351" s="525" t="s">
        <v>371</v>
      </c>
      <c r="E351" s="527"/>
    </row>
    <row r="352" spans="1:5" x14ac:dyDescent="0.2">
      <c r="A352" s="75" t="s">
        <v>525</v>
      </c>
      <c r="B352" s="528" t="str">
        <f>VLOOKUP(A352,$A$11:$E$79,3,0)</f>
        <v>PNEUSTOK</v>
      </c>
      <c r="C352" s="528"/>
      <c r="D352" s="529">
        <v>1005.12</v>
      </c>
      <c r="E352" s="530"/>
    </row>
    <row r="353" spans="1:5" x14ac:dyDescent="0.2">
      <c r="A353" s="75" t="s">
        <v>526</v>
      </c>
      <c r="B353" s="531" t="str">
        <f t="shared" ref="B353:B354" si="31">VLOOKUP(A353,$A$11:$E$79,3,0)</f>
        <v>SHOW PNEUS</v>
      </c>
      <c r="C353" s="532"/>
      <c r="D353" s="529">
        <v>1011.99</v>
      </c>
      <c r="E353" s="530"/>
    </row>
    <row r="354" spans="1:5" x14ac:dyDescent="0.2">
      <c r="A354" s="85" t="s">
        <v>565</v>
      </c>
      <c r="B354" s="521" t="str">
        <f t="shared" si="31"/>
        <v>BIG TIRES</v>
      </c>
      <c r="C354" s="522"/>
      <c r="D354" s="523">
        <v>1090.3900000000001</v>
      </c>
      <c r="E354" s="524"/>
    </row>
    <row r="356" spans="1:5" x14ac:dyDescent="0.2">
      <c r="A356" s="93" t="s">
        <v>31</v>
      </c>
      <c r="B356" s="93" t="s">
        <v>1</v>
      </c>
      <c r="C356" s="93" t="s">
        <v>2</v>
      </c>
      <c r="D356" s="93" t="s">
        <v>364</v>
      </c>
      <c r="E356" s="136" t="s">
        <v>365</v>
      </c>
    </row>
    <row r="357" spans="1:5" x14ac:dyDescent="0.2">
      <c r="A357" s="81" t="s">
        <v>575</v>
      </c>
      <c r="B357" s="82" t="s">
        <v>576</v>
      </c>
      <c r="C357" s="83" t="s">
        <v>368</v>
      </c>
      <c r="D357" s="84">
        <v>45274</v>
      </c>
      <c r="E357" s="140">
        <f>IF(SUM(D359:E361)&lt;&gt;0,MEDIAN(D359:E361),"")</f>
        <v>1582.5</v>
      </c>
    </row>
    <row r="358" spans="1:5" x14ac:dyDescent="0.2">
      <c r="A358" s="93" t="s">
        <v>369</v>
      </c>
      <c r="B358" s="525" t="s">
        <v>370</v>
      </c>
      <c r="C358" s="526"/>
      <c r="D358" s="525" t="s">
        <v>371</v>
      </c>
      <c r="E358" s="527"/>
    </row>
    <row r="359" spans="1:5" x14ac:dyDescent="0.2">
      <c r="A359" s="75" t="s">
        <v>566</v>
      </c>
      <c r="B359" s="528" t="str">
        <f>VLOOKUP(A359,$A$11:$E$79,3,0)</f>
        <v>MARTINENSE AGRO</v>
      </c>
      <c r="C359" s="528"/>
      <c r="D359" s="529">
        <v>1582.5</v>
      </c>
      <c r="E359" s="530"/>
    </row>
    <row r="360" spans="1:5" x14ac:dyDescent="0.2">
      <c r="A360" s="75" t="s">
        <v>567</v>
      </c>
      <c r="B360" s="531" t="str">
        <f t="shared" ref="B360:B361" si="32">VLOOKUP(A360,$A$11:$E$79,3,0)</f>
        <v>CASAS BAHIA</v>
      </c>
      <c r="C360" s="532"/>
      <c r="D360" s="529">
        <v>1674.6</v>
      </c>
      <c r="E360" s="530"/>
    </row>
    <row r="361" spans="1:5" x14ac:dyDescent="0.2">
      <c r="A361" s="85" t="s">
        <v>574</v>
      </c>
      <c r="B361" s="521" t="str">
        <f t="shared" si="32"/>
        <v>FAMAQ</v>
      </c>
      <c r="C361" s="522"/>
      <c r="D361" s="523">
        <v>1330.43</v>
      </c>
      <c r="E361" s="524"/>
    </row>
  </sheetData>
  <dataConsolidate link="1"/>
  <mergeCells count="331">
    <mergeCell ref="B94:C94"/>
    <mergeCell ref="D94:E94"/>
    <mergeCell ref="B95:C95"/>
    <mergeCell ref="D95:E95"/>
    <mergeCell ref="B102:C102"/>
    <mergeCell ref="D102:E102"/>
    <mergeCell ref="B103:C103"/>
    <mergeCell ref="D103:E103"/>
    <mergeCell ref="B107:C107"/>
    <mergeCell ref="D107:E107"/>
    <mergeCell ref="B96:C96"/>
    <mergeCell ref="D96:E96"/>
    <mergeCell ref="B100:C100"/>
    <mergeCell ref="D100:E100"/>
    <mergeCell ref="B101:C101"/>
    <mergeCell ref="D101:E101"/>
    <mergeCell ref="B1:E1"/>
    <mergeCell ref="B2:E2"/>
    <mergeCell ref="B3:E3"/>
    <mergeCell ref="A4:E4"/>
    <mergeCell ref="B5:C5"/>
    <mergeCell ref="D5:E5"/>
    <mergeCell ref="A90:E90"/>
    <mergeCell ref="B93:C93"/>
    <mergeCell ref="D93:E93"/>
    <mergeCell ref="B87:C87"/>
    <mergeCell ref="D87:E87"/>
    <mergeCell ref="B88:C88"/>
    <mergeCell ref="D88:E88"/>
    <mergeCell ref="B89:C89"/>
    <mergeCell ref="D89:E89"/>
    <mergeCell ref="B6:C6"/>
    <mergeCell ref="D6:E8"/>
    <mergeCell ref="B7:C7"/>
    <mergeCell ref="B8:C8"/>
    <mergeCell ref="B86:C86"/>
    <mergeCell ref="D86:E86"/>
    <mergeCell ref="B114:C114"/>
    <mergeCell ref="D114:E114"/>
    <mergeCell ref="B115:C115"/>
    <mergeCell ref="D115:E115"/>
    <mergeCell ref="B116:C116"/>
    <mergeCell ref="D116:E116"/>
    <mergeCell ref="B108:C108"/>
    <mergeCell ref="D108:E108"/>
    <mergeCell ref="B109:C109"/>
    <mergeCell ref="D109:E109"/>
    <mergeCell ref="B110:C110"/>
    <mergeCell ref="D110:E110"/>
    <mergeCell ref="B123:C123"/>
    <mergeCell ref="D123:E123"/>
    <mergeCell ref="B124:C124"/>
    <mergeCell ref="D124:E124"/>
    <mergeCell ref="B128:C128"/>
    <mergeCell ref="D128:E128"/>
    <mergeCell ref="B117:C117"/>
    <mergeCell ref="D117:E117"/>
    <mergeCell ref="B121:C121"/>
    <mergeCell ref="D121:E121"/>
    <mergeCell ref="B122:C122"/>
    <mergeCell ref="D122:E122"/>
    <mergeCell ref="B135:C135"/>
    <mergeCell ref="D135:E135"/>
    <mergeCell ref="B136:C136"/>
    <mergeCell ref="D136:E136"/>
    <mergeCell ref="B137:C137"/>
    <mergeCell ref="D137:E137"/>
    <mergeCell ref="B129:C129"/>
    <mergeCell ref="D129:E129"/>
    <mergeCell ref="B130:C130"/>
    <mergeCell ref="D130:E130"/>
    <mergeCell ref="B131:C131"/>
    <mergeCell ref="D131:E131"/>
    <mergeCell ref="B144:C144"/>
    <mergeCell ref="D144:E144"/>
    <mergeCell ref="B145:C145"/>
    <mergeCell ref="D145:E145"/>
    <mergeCell ref="B149:C149"/>
    <mergeCell ref="D149:E149"/>
    <mergeCell ref="B138:C138"/>
    <mergeCell ref="D138:E138"/>
    <mergeCell ref="B142:C142"/>
    <mergeCell ref="D142:E142"/>
    <mergeCell ref="B143:C143"/>
    <mergeCell ref="D143:E143"/>
    <mergeCell ref="B156:C156"/>
    <mergeCell ref="D156:E156"/>
    <mergeCell ref="B157:C157"/>
    <mergeCell ref="D157:E157"/>
    <mergeCell ref="B158:C158"/>
    <mergeCell ref="D158:E158"/>
    <mergeCell ref="B150:C150"/>
    <mergeCell ref="D150:E150"/>
    <mergeCell ref="B151:C151"/>
    <mergeCell ref="D151:E151"/>
    <mergeCell ref="B152:C152"/>
    <mergeCell ref="D152:E152"/>
    <mergeCell ref="B165:C165"/>
    <mergeCell ref="D165:E165"/>
    <mergeCell ref="B166:C166"/>
    <mergeCell ref="D166:E166"/>
    <mergeCell ref="B170:C170"/>
    <mergeCell ref="D170:E170"/>
    <mergeCell ref="B159:C159"/>
    <mergeCell ref="D159:E159"/>
    <mergeCell ref="B163:C163"/>
    <mergeCell ref="D163:E163"/>
    <mergeCell ref="B164:C164"/>
    <mergeCell ref="D164:E164"/>
    <mergeCell ref="B177:C177"/>
    <mergeCell ref="D177:E177"/>
    <mergeCell ref="B178:C178"/>
    <mergeCell ref="D178:E178"/>
    <mergeCell ref="B179:C179"/>
    <mergeCell ref="D179:E179"/>
    <mergeCell ref="B171:C171"/>
    <mergeCell ref="D171:E171"/>
    <mergeCell ref="B172:C172"/>
    <mergeCell ref="D172:E172"/>
    <mergeCell ref="B173:C173"/>
    <mergeCell ref="D173:E173"/>
    <mergeCell ref="B186:C186"/>
    <mergeCell ref="D186:E186"/>
    <mergeCell ref="B187:C187"/>
    <mergeCell ref="D187:E187"/>
    <mergeCell ref="B191:C191"/>
    <mergeCell ref="D191:E191"/>
    <mergeCell ref="B180:C180"/>
    <mergeCell ref="D180:E180"/>
    <mergeCell ref="B184:C184"/>
    <mergeCell ref="D184:E184"/>
    <mergeCell ref="B185:C185"/>
    <mergeCell ref="D185:E185"/>
    <mergeCell ref="B198:C198"/>
    <mergeCell ref="D198:E198"/>
    <mergeCell ref="B199:C199"/>
    <mergeCell ref="D199:E199"/>
    <mergeCell ref="B200:C200"/>
    <mergeCell ref="D200:E200"/>
    <mergeCell ref="B192:C192"/>
    <mergeCell ref="D192:E192"/>
    <mergeCell ref="B193:C193"/>
    <mergeCell ref="D193:E193"/>
    <mergeCell ref="B194:C194"/>
    <mergeCell ref="D194:E194"/>
    <mergeCell ref="B207:C207"/>
    <mergeCell ref="D207:E207"/>
    <mergeCell ref="B208:C208"/>
    <mergeCell ref="D208:E208"/>
    <mergeCell ref="B212:C212"/>
    <mergeCell ref="D212:E212"/>
    <mergeCell ref="B201:C201"/>
    <mergeCell ref="D201:E201"/>
    <mergeCell ref="B205:C205"/>
    <mergeCell ref="D205:E205"/>
    <mergeCell ref="B206:C206"/>
    <mergeCell ref="D206:E206"/>
    <mergeCell ref="B219:C219"/>
    <mergeCell ref="D219:E219"/>
    <mergeCell ref="B220:C220"/>
    <mergeCell ref="D220:E220"/>
    <mergeCell ref="B221:C221"/>
    <mergeCell ref="D221:E221"/>
    <mergeCell ref="B213:C213"/>
    <mergeCell ref="D213:E213"/>
    <mergeCell ref="B214:C214"/>
    <mergeCell ref="D214:E214"/>
    <mergeCell ref="B215:C215"/>
    <mergeCell ref="D215:E215"/>
    <mergeCell ref="B228:C228"/>
    <mergeCell ref="D228:E228"/>
    <mergeCell ref="B229:C229"/>
    <mergeCell ref="D229:E229"/>
    <mergeCell ref="B233:C233"/>
    <mergeCell ref="D233:E233"/>
    <mergeCell ref="B222:C222"/>
    <mergeCell ref="D222:E222"/>
    <mergeCell ref="B226:C226"/>
    <mergeCell ref="D226:E226"/>
    <mergeCell ref="B227:C227"/>
    <mergeCell ref="D227:E227"/>
    <mergeCell ref="B240:C240"/>
    <mergeCell ref="D240:E240"/>
    <mergeCell ref="B241:C241"/>
    <mergeCell ref="D241:E241"/>
    <mergeCell ref="B242:C242"/>
    <mergeCell ref="D242:E242"/>
    <mergeCell ref="B234:C234"/>
    <mergeCell ref="D234:E234"/>
    <mergeCell ref="B235:C235"/>
    <mergeCell ref="D235:E235"/>
    <mergeCell ref="B236:C236"/>
    <mergeCell ref="D236:E236"/>
    <mergeCell ref="B249:C249"/>
    <mergeCell ref="D249:E249"/>
    <mergeCell ref="B250:C250"/>
    <mergeCell ref="D250:E250"/>
    <mergeCell ref="B254:C254"/>
    <mergeCell ref="D254:E254"/>
    <mergeCell ref="B243:C243"/>
    <mergeCell ref="D243:E243"/>
    <mergeCell ref="B247:C247"/>
    <mergeCell ref="D247:E247"/>
    <mergeCell ref="B248:C248"/>
    <mergeCell ref="D248:E248"/>
    <mergeCell ref="B261:C261"/>
    <mergeCell ref="D261:E261"/>
    <mergeCell ref="B262:C262"/>
    <mergeCell ref="D262:E262"/>
    <mergeCell ref="B263:C263"/>
    <mergeCell ref="D263:E263"/>
    <mergeCell ref="B255:C255"/>
    <mergeCell ref="D255:E255"/>
    <mergeCell ref="B256:C256"/>
    <mergeCell ref="D256:E256"/>
    <mergeCell ref="B257:C257"/>
    <mergeCell ref="D257:E257"/>
    <mergeCell ref="B270:C270"/>
    <mergeCell ref="D270:E270"/>
    <mergeCell ref="B271:C271"/>
    <mergeCell ref="D271:E271"/>
    <mergeCell ref="B275:C275"/>
    <mergeCell ref="D275:E275"/>
    <mergeCell ref="B264:C264"/>
    <mergeCell ref="D264:E264"/>
    <mergeCell ref="B268:C268"/>
    <mergeCell ref="D268:E268"/>
    <mergeCell ref="B269:C269"/>
    <mergeCell ref="D269:E269"/>
    <mergeCell ref="B303:C303"/>
    <mergeCell ref="D303:E303"/>
    <mergeCell ref="B282:C282"/>
    <mergeCell ref="D282:E282"/>
    <mergeCell ref="B283:C283"/>
    <mergeCell ref="D283:E283"/>
    <mergeCell ref="B284:C284"/>
    <mergeCell ref="D284:E284"/>
    <mergeCell ref="B276:C276"/>
    <mergeCell ref="D276:E276"/>
    <mergeCell ref="B277:C277"/>
    <mergeCell ref="D277:E277"/>
    <mergeCell ref="B278:C278"/>
    <mergeCell ref="D278:E278"/>
    <mergeCell ref="B297:C297"/>
    <mergeCell ref="D297:E297"/>
    <mergeCell ref="B298:C298"/>
    <mergeCell ref="D298:E298"/>
    <mergeCell ref="B302:C302"/>
    <mergeCell ref="D302:E302"/>
    <mergeCell ref="B285:C285"/>
    <mergeCell ref="D285:E285"/>
    <mergeCell ref="B295:C295"/>
    <mergeCell ref="D295:E295"/>
    <mergeCell ref="B296:C296"/>
    <mergeCell ref="D296:E296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318:C318"/>
    <mergeCell ref="D318:E318"/>
    <mergeCell ref="B319:C319"/>
    <mergeCell ref="D319:E319"/>
    <mergeCell ref="B323:C323"/>
    <mergeCell ref="D323:E323"/>
    <mergeCell ref="B304:C304"/>
    <mergeCell ref="D304:E304"/>
    <mergeCell ref="B312:C312"/>
    <mergeCell ref="D312:E312"/>
    <mergeCell ref="B316:C316"/>
    <mergeCell ref="D316:E316"/>
    <mergeCell ref="B317:C317"/>
    <mergeCell ref="D317:E317"/>
    <mergeCell ref="B309:C309"/>
    <mergeCell ref="D309:E309"/>
    <mergeCell ref="B310:C310"/>
    <mergeCell ref="D310:E310"/>
    <mergeCell ref="B311:C311"/>
    <mergeCell ref="D311:E311"/>
    <mergeCell ref="B305:C305"/>
    <mergeCell ref="D305:E305"/>
    <mergeCell ref="B330:C330"/>
    <mergeCell ref="D330:E330"/>
    <mergeCell ref="B331:C331"/>
    <mergeCell ref="D331:E331"/>
    <mergeCell ref="B332:C332"/>
    <mergeCell ref="D332:E332"/>
    <mergeCell ref="B324:C324"/>
    <mergeCell ref="D324:E324"/>
    <mergeCell ref="B325:C325"/>
    <mergeCell ref="D325:E325"/>
    <mergeCell ref="B326:C326"/>
    <mergeCell ref="D326:E326"/>
    <mergeCell ref="B339:C339"/>
    <mergeCell ref="D339:E339"/>
    <mergeCell ref="B340:C340"/>
    <mergeCell ref="D340:E340"/>
    <mergeCell ref="B344:C344"/>
    <mergeCell ref="D344:E344"/>
    <mergeCell ref="B333:C333"/>
    <mergeCell ref="D333:E333"/>
    <mergeCell ref="B337:C337"/>
    <mergeCell ref="D337:E337"/>
    <mergeCell ref="B338:C338"/>
    <mergeCell ref="D338:E338"/>
    <mergeCell ref="B361:C361"/>
    <mergeCell ref="D361:E361"/>
    <mergeCell ref="B351:C351"/>
    <mergeCell ref="D351:E351"/>
    <mergeCell ref="B352:C352"/>
    <mergeCell ref="D352:E352"/>
    <mergeCell ref="B345:C345"/>
    <mergeCell ref="D345:E345"/>
    <mergeCell ref="B346:C346"/>
    <mergeCell ref="D346:E346"/>
    <mergeCell ref="B347:C347"/>
    <mergeCell ref="D347:E347"/>
    <mergeCell ref="B359:C359"/>
    <mergeCell ref="D359:E359"/>
    <mergeCell ref="B360:C360"/>
    <mergeCell ref="D360:E360"/>
    <mergeCell ref="B353:C353"/>
    <mergeCell ref="D353:E353"/>
    <mergeCell ref="B354:C354"/>
    <mergeCell ref="D354:E354"/>
    <mergeCell ref="B358:C358"/>
    <mergeCell ref="D358:E358"/>
  </mergeCells>
  <phoneticPr fontId="4" type="noConversion"/>
  <dataValidations count="2">
    <dataValidation type="list" allowBlank="1" showInputMessage="1" showErrorMessage="1" sqref="A131 A331:A333 A324:A326 A310:A312 A317:A319 A290:A292 A283:A286 A296:A298 A303:A305 A276:A278 A269:A271 A262:A264 A255:A257 A248:A250 A136:A138 A143:A145 A150:A152 A157:A159 A164:A166 A171:A173 A178:A180 A185:A187 A192:A194 A199:A201 A206:A208 A213:A215 A220:A222 A227:A229 A234:A236 A241:A243 A338:A340 A345:A347 A352:A354 A359:A361" xr:uid="{549545F9-6162-44BF-B7FE-E40D345C99AD}">
      <formula1>$A$11:$A$79</formula1>
    </dataValidation>
    <dataValidation type="list" allowBlank="1" showInputMessage="1" showErrorMessage="1" sqref="A94:A96 A87:A89 A101:A103 A108:A110 A115:A117 A122:A124 A129:A130" xr:uid="{BBD7CEDB-71D1-4550-94C3-793CC55A9888}">
      <formula1>$A$11:$A$24</formula1>
    </dataValidation>
  </dataValidations>
  <printOptions horizontalCentered="1"/>
  <pageMargins left="0.23622047244094491" right="0.23622047244094491" top="0.39370078740157483" bottom="0.39370078740157483" header="0.31496062992125984" footer="0.23622047244094491"/>
  <pageSetup paperSize="9" scale="83" orientation="portrait" r:id="rId1"/>
  <headerFooter>
    <oddFooter>Página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BA4D-54D6-441E-BA33-A233D05534A2}">
  <sheetPr>
    <pageSetUpPr fitToPage="1"/>
  </sheetPr>
  <dimension ref="A1:K110"/>
  <sheetViews>
    <sheetView workbookViewId="0">
      <selection sqref="A1:J1"/>
    </sheetView>
  </sheetViews>
  <sheetFormatPr defaultRowHeight="15" x14ac:dyDescent="0.25"/>
  <cols>
    <col min="1" max="1" width="5.85546875" bestFit="1" customWidth="1"/>
    <col min="3" max="3" width="16.5703125" customWidth="1"/>
    <col min="4" max="4" width="19.140625" customWidth="1"/>
    <col min="5" max="5" width="18.42578125" bestFit="1" customWidth="1"/>
    <col min="6" max="6" width="17.85546875" customWidth="1"/>
    <col min="7" max="7" width="18.85546875" bestFit="1" customWidth="1"/>
    <col min="8" max="8" width="17" bestFit="1" customWidth="1"/>
    <col min="9" max="9" width="14.7109375" bestFit="1" customWidth="1"/>
    <col min="10" max="10" width="17.7109375" customWidth="1"/>
    <col min="11" max="11" width="18.140625" bestFit="1" customWidth="1"/>
  </cols>
  <sheetData>
    <row r="1" spans="1:10" ht="21" thickBot="1" x14ac:dyDescent="0.3">
      <c r="A1" s="561" t="s">
        <v>184</v>
      </c>
      <c r="B1" s="562"/>
      <c r="C1" s="562"/>
      <c r="D1" s="562"/>
      <c r="E1" s="562"/>
      <c r="F1" s="562"/>
      <c r="G1" s="562"/>
      <c r="H1" s="562"/>
      <c r="I1" s="563"/>
      <c r="J1" s="564"/>
    </row>
    <row r="2" spans="1:10" ht="16.5" thickBot="1" x14ac:dyDescent="0.3">
      <c r="A2" s="311" t="s">
        <v>39</v>
      </c>
      <c r="B2" s="312"/>
      <c r="C2" s="312"/>
      <c r="D2" s="312"/>
      <c r="E2" s="313"/>
      <c r="F2" s="22" t="s">
        <v>40</v>
      </c>
      <c r="G2" s="22" t="s">
        <v>41</v>
      </c>
      <c r="H2" s="23" t="s">
        <v>83</v>
      </c>
      <c r="I2" s="22" t="s">
        <v>82</v>
      </c>
      <c r="J2" s="63" t="s">
        <v>42</v>
      </c>
    </row>
    <row r="3" spans="1:10" ht="15.75" thickBot="1" x14ac:dyDescent="0.3">
      <c r="A3" s="288"/>
      <c r="B3" s="289"/>
      <c r="C3" s="289"/>
      <c r="D3" s="289"/>
      <c r="E3" s="289"/>
      <c r="F3" s="289"/>
      <c r="G3" s="289"/>
      <c r="H3" s="289"/>
      <c r="I3" s="289"/>
      <c r="J3" s="290"/>
    </row>
    <row r="4" spans="1:10" ht="18.75" thickBot="1" x14ac:dyDescent="0.3">
      <c r="A4" s="314" t="s">
        <v>36</v>
      </c>
      <c r="B4" s="315"/>
      <c r="C4" s="315"/>
      <c r="D4" s="315"/>
      <c r="E4" s="315"/>
      <c r="F4" s="315"/>
      <c r="G4" s="315"/>
      <c r="H4" s="315"/>
      <c r="I4" s="315"/>
      <c r="J4" s="316"/>
    </row>
    <row r="5" spans="1:10" ht="16.5" thickBot="1" x14ac:dyDescent="0.3">
      <c r="A5" s="306" t="s">
        <v>37</v>
      </c>
      <c r="B5" s="307"/>
      <c r="C5" s="307"/>
      <c r="D5" s="307"/>
      <c r="E5" s="307"/>
      <c r="F5" s="307"/>
      <c r="G5" s="307"/>
      <c r="H5" s="307"/>
      <c r="I5" s="307"/>
      <c r="J5" s="308"/>
    </row>
    <row r="6" spans="1:10" ht="95.25" thickBot="1" x14ac:dyDescent="0.3">
      <c r="A6" s="2" t="s">
        <v>38</v>
      </c>
      <c r="B6" s="319" t="e">
        <f>'Coleta RSU'!C7:E7</f>
        <v>#VALUE!</v>
      </c>
      <c r="C6" s="320"/>
      <c r="D6" s="321"/>
      <c r="E6" s="2" t="s">
        <v>43</v>
      </c>
      <c r="F6" s="2" t="str">
        <f>'Coleta RSU'!G7</f>
        <v>Auxilio alimentação - CONVENÇÃO COLETIVA 2023 - STEAC/MS</v>
      </c>
      <c r="G6" s="2" t="str">
        <f>'Coleta RSU'!H7</f>
        <v>Cesta Bábica -Proprcesso 022/2023/DILIC/CEASA/MS</v>
      </c>
      <c r="H6" s="2" t="s">
        <v>44</v>
      </c>
      <c r="I6" s="2" t="s">
        <v>45</v>
      </c>
      <c r="J6" s="2" t="s">
        <v>52</v>
      </c>
    </row>
    <row r="7" spans="1:10" ht="48" thickBot="1" x14ac:dyDescent="0.3">
      <c r="A7" s="322">
        <v>1</v>
      </c>
      <c r="B7" s="2" t="s">
        <v>46</v>
      </c>
      <c r="C7" s="2" t="s">
        <v>47</v>
      </c>
      <c r="D7" s="2" t="s">
        <v>48</v>
      </c>
      <c r="E7" s="324">
        <f>C8*0.8339</f>
        <v>1104.9175</v>
      </c>
      <c r="F7" s="324">
        <f>'Coleta RSU'!G8</f>
        <v>290</v>
      </c>
      <c r="G7" s="324">
        <f>'Coleta RSU'!H8</f>
        <v>160.9</v>
      </c>
      <c r="H7" s="324">
        <v>9.51</v>
      </c>
      <c r="I7" s="565">
        <f>SUM(C8,D8,E7,F7,G7,H7)</f>
        <v>3420.3275000000003</v>
      </c>
      <c r="J7" s="326">
        <f>I7*B8</f>
        <v>10260.982500000002</v>
      </c>
    </row>
    <row r="8" spans="1:10" ht="16.5" thickBot="1" x14ac:dyDescent="0.3">
      <c r="A8" s="323"/>
      <c r="B8" s="22">
        <v>3</v>
      </c>
      <c r="C8" s="15">
        <f>'Coleta RSU'!D9</f>
        <v>1325</v>
      </c>
      <c r="D8" s="15">
        <f>C8*0.4</f>
        <v>530</v>
      </c>
      <c r="E8" s="325"/>
      <c r="F8" s="325"/>
      <c r="G8" s="325"/>
      <c r="H8" s="325"/>
      <c r="I8" s="566"/>
      <c r="J8" s="327"/>
    </row>
    <row r="9" spans="1:10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6.5" thickBot="1" x14ac:dyDescent="0.3">
      <c r="A10" s="306" t="s">
        <v>50</v>
      </c>
      <c r="B10" s="307"/>
      <c r="C10" s="307"/>
      <c r="D10" s="307"/>
      <c r="E10" s="307"/>
      <c r="F10" s="307"/>
      <c r="G10" s="307"/>
      <c r="H10" s="307"/>
      <c r="I10" s="307"/>
      <c r="J10" s="308"/>
    </row>
    <row r="11" spans="1:10" ht="95.25" thickBot="1" x14ac:dyDescent="0.3">
      <c r="A11" s="2" t="s">
        <v>38</v>
      </c>
      <c r="B11" s="319" t="e">
        <f>'Coleta RSU'!C12:E12</f>
        <v>#VALUE!</v>
      </c>
      <c r="C11" s="320"/>
      <c r="D11" s="321"/>
      <c r="E11" s="2" t="s">
        <v>43</v>
      </c>
      <c r="F11" s="2" t="str">
        <f>F6</f>
        <v>Auxilio alimentação - CONVENÇÃO COLETIVA 2023 - STEAC/MS</v>
      </c>
      <c r="G11" s="2" t="str">
        <f>G6</f>
        <v>Cesta Bábica -Proprcesso 022/2023/DILIC/CEASA/MS</v>
      </c>
      <c r="H11" s="2" t="s">
        <v>44</v>
      </c>
      <c r="I11" s="2" t="s">
        <v>45</v>
      </c>
      <c r="J11" s="2" t="s">
        <v>52</v>
      </c>
    </row>
    <row r="12" spans="1:10" ht="48" thickBot="1" x14ac:dyDescent="0.3">
      <c r="A12" s="322">
        <v>2</v>
      </c>
      <c r="B12" s="2" t="s">
        <v>46</v>
      </c>
      <c r="C12" s="2" t="s">
        <v>47</v>
      </c>
      <c r="D12" s="2" t="s">
        <v>48</v>
      </c>
      <c r="E12" s="324">
        <f>C13*0.8339</f>
        <v>1643.7253069999999</v>
      </c>
      <c r="F12" s="324">
        <f>F7</f>
        <v>290</v>
      </c>
      <c r="G12" s="324">
        <f>G7</f>
        <v>160.9</v>
      </c>
      <c r="H12" s="324">
        <v>9.51</v>
      </c>
      <c r="I12" s="565">
        <f>SUM(C13,D13,E12,F12,G12,H12)</f>
        <v>4075.2653070000001</v>
      </c>
      <c r="J12" s="326">
        <f>I12*B13</f>
        <v>4075.2653070000001</v>
      </c>
    </row>
    <row r="13" spans="1:10" ht="16.5" thickBot="1" x14ac:dyDescent="0.3">
      <c r="A13" s="323"/>
      <c r="B13" s="22">
        <v>1</v>
      </c>
      <c r="C13" s="15">
        <f>'Coleta RSU'!D14</f>
        <v>1971.13</v>
      </c>
      <c r="D13" s="15"/>
      <c r="E13" s="325"/>
      <c r="F13" s="325"/>
      <c r="G13" s="325"/>
      <c r="H13" s="325"/>
      <c r="I13" s="566"/>
      <c r="J13" s="327"/>
    </row>
    <row r="14" spans="1:10" ht="15.75" thickBot="1" x14ac:dyDescent="0.3"/>
    <row r="15" spans="1:10" ht="21" thickBot="1" x14ac:dyDescent="0.3">
      <c r="A15" s="561" t="s">
        <v>35</v>
      </c>
      <c r="B15" s="562"/>
      <c r="C15" s="562"/>
      <c r="D15" s="562"/>
      <c r="E15" s="562"/>
      <c r="F15" s="562"/>
      <c r="G15" s="562"/>
      <c r="H15" s="562"/>
      <c r="I15" s="563"/>
      <c r="J15" s="564"/>
    </row>
    <row r="16" spans="1:10" ht="18.75" thickBot="1" x14ac:dyDescent="0.3">
      <c r="A16" s="314" t="s">
        <v>36</v>
      </c>
      <c r="B16" s="315"/>
      <c r="C16" s="315"/>
      <c r="D16" s="315"/>
      <c r="E16" s="315"/>
      <c r="F16" s="315"/>
      <c r="G16" s="315"/>
      <c r="H16" s="315"/>
      <c r="I16" s="315"/>
      <c r="J16" s="316"/>
    </row>
    <row r="17" spans="1:10" ht="16.5" thickBot="1" x14ac:dyDescent="0.3">
      <c r="A17" s="306" t="s">
        <v>37</v>
      </c>
      <c r="B17" s="307"/>
      <c r="C17" s="307"/>
      <c r="D17" s="307"/>
      <c r="E17" s="307"/>
      <c r="F17" s="307"/>
      <c r="G17" s="307"/>
      <c r="H17" s="307"/>
      <c r="I17" s="307"/>
      <c r="J17" s="308"/>
    </row>
    <row r="18" spans="1:10" ht="95.25" thickBot="1" x14ac:dyDescent="0.3">
      <c r="A18" s="2" t="s">
        <v>38</v>
      </c>
      <c r="B18" s="319" t="e">
        <f>'Coleta Seletiva'!C7:E7</f>
        <v>#VALUE!</v>
      </c>
      <c r="C18" s="320"/>
      <c r="D18" s="321"/>
      <c r="E18" s="2" t="s">
        <v>43</v>
      </c>
      <c r="F18" s="2" t="str">
        <f>'Coleta Seletiva'!G7</f>
        <v>Auxilio alimentação - CONVENÇÃO COLETIVA 2023 - STEAC/MS</v>
      </c>
      <c r="G18" s="2" t="str">
        <f>'Coleta Seletiva'!H7</f>
        <v>Cesta Bábica -Proprcesso 022/2023/DILIC/CEASA/MS</v>
      </c>
      <c r="H18" s="2" t="s">
        <v>44</v>
      </c>
      <c r="I18" s="2" t="s">
        <v>45</v>
      </c>
      <c r="J18" s="2" t="s">
        <v>52</v>
      </c>
    </row>
    <row r="19" spans="1:10" ht="48" thickBot="1" x14ac:dyDescent="0.3">
      <c r="A19" s="322">
        <v>1</v>
      </c>
      <c r="B19" s="2" t="s">
        <v>46</v>
      </c>
      <c r="C19" s="2" t="s">
        <v>47</v>
      </c>
      <c r="D19" s="2" t="s">
        <v>48</v>
      </c>
      <c r="E19" s="324">
        <f>C20*0.8339</f>
        <v>1104.9175</v>
      </c>
      <c r="F19" s="324">
        <f>'Coleta Seletiva'!G8</f>
        <v>290</v>
      </c>
      <c r="G19" s="324">
        <f>'Coleta Seletiva'!H8</f>
        <v>160.9</v>
      </c>
      <c r="H19" s="324">
        <v>9.51</v>
      </c>
      <c r="I19" s="565">
        <f>SUM(C20,D20,E19,F19,G19,H19)</f>
        <v>3420.3275000000003</v>
      </c>
      <c r="J19" s="326">
        <f>I19*B20</f>
        <v>10260.982500000002</v>
      </c>
    </row>
    <row r="20" spans="1:10" ht="16.5" thickBot="1" x14ac:dyDescent="0.3">
      <c r="A20" s="323"/>
      <c r="B20" s="22">
        <v>3</v>
      </c>
      <c r="C20" s="15">
        <f>'Coleta Seletiva'!D9</f>
        <v>1325</v>
      </c>
      <c r="D20" s="15">
        <f>C20*0.4</f>
        <v>530</v>
      </c>
      <c r="E20" s="325"/>
      <c r="F20" s="325"/>
      <c r="G20" s="325"/>
      <c r="H20" s="325"/>
      <c r="I20" s="566"/>
      <c r="J20" s="327"/>
    </row>
    <row r="21" spans="1:10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6.5" thickBot="1" x14ac:dyDescent="0.3">
      <c r="A22" s="306" t="s">
        <v>49</v>
      </c>
      <c r="B22" s="307"/>
      <c r="C22" s="307"/>
      <c r="D22" s="307"/>
      <c r="E22" s="307"/>
      <c r="F22" s="307"/>
      <c r="G22" s="307"/>
      <c r="H22" s="307"/>
      <c r="I22" s="307"/>
      <c r="J22" s="308"/>
    </row>
    <row r="23" spans="1:10" ht="95.25" thickBot="1" x14ac:dyDescent="0.3">
      <c r="A23" s="2" t="s">
        <v>38</v>
      </c>
      <c r="B23" s="319" t="e">
        <f>B18</f>
        <v>#VALUE!</v>
      </c>
      <c r="C23" s="320"/>
      <c r="D23" s="321"/>
      <c r="E23" s="2" t="s">
        <v>43</v>
      </c>
      <c r="F23" s="2" t="str">
        <f>F18</f>
        <v>Auxilio alimentação - CONVENÇÃO COLETIVA 2023 - STEAC/MS</v>
      </c>
      <c r="G23" s="2" t="str">
        <f>G18</f>
        <v>Cesta Bábica -Proprcesso 022/2023/DILIC/CEASA/MS</v>
      </c>
      <c r="H23" s="2" t="s">
        <v>44</v>
      </c>
      <c r="I23" s="2" t="s">
        <v>45</v>
      </c>
      <c r="J23" s="2" t="s">
        <v>52</v>
      </c>
    </row>
    <row r="24" spans="1:10" ht="48" thickBot="1" x14ac:dyDescent="0.3">
      <c r="A24" s="322">
        <v>2</v>
      </c>
      <c r="B24" s="2" t="s">
        <v>46</v>
      </c>
      <c r="C24" s="2" t="s">
        <v>47</v>
      </c>
      <c r="D24" s="2" t="s">
        <v>48</v>
      </c>
      <c r="E24" s="324">
        <f>C25*0.8339</f>
        <v>1104.9175</v>
      </c>
      <c r="F24" s="324">
        <f>F19</f>
        <v>290</v>
      </c>
      <c r="G24" s="324">
        <f>G19</f>
        <v>160.9</v>
      </c>
      <c r="H24" s="324">
        <v>9.51</v>
      </c>
      <c r="I24" s="565">
        <f>SUM(C25,D25,E24,F24,G24,H24)</f>
        <v>2890.3275000000003</v>
      </c>
      <c r="J24" s="326">
        <f>I24*B25</f>
        <v>34683.930000000008</v>
      </c>
    </row>
    <row r="25" spans="1:10" ht="16.5" thickBot="1" x14ac:dyDescent="0.3">
      <c r="A25" s="323"/>
      <c r="B25" s="22">
        <v>12</v>
      </c>
      <c r="C25" s="15">
        <f>C20</f>
        <v>1325</v>
      </c>
      <c r="D25" s="15"/>
      <c r="E25" s="325"/>
      <c r="F25" s="325"/>
      <c r="G25" s="325"/>
      <c r="H25" s="325"/>
      <c r="I25" s="566"/>
      <c r="J25" s="327"/>
    </row>
    <row r="26" spans="1:10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6.5" thickBot="1" x14ac:dyDescent="0.3">
      <c r="A27" s="306" t="s">
        <v>50</v>
      </c>
      <c r="B27" s="307"/>
      <c r="C27" s="307"/>
      <c r="D27" s="307"/>
      <c r="E27" s="307"/>
      <c r="F27" s="307"/>
      <c r="G27" s="307"/>
      <c r="H27" s="307"/>
      <c r="I27" s="307"/>
      <c r="J27" s="308"/>
    </row>
    <row r="28" spans="1:10" ht="95.25" thickBot="1" x14ac:dyDescent="0.3">
      <c r="A28" s="2" t="s">
        <v>38</v>
      </c>
      <c r="B28" s="319" t="e">
        <f>B18</f>
        <v>#VALUE!</v>
      </c>
      <c r="C28" s="320"/>
      <c r="D28" s="321"/>
      <c r="E28" s="2" t="s">
        <v>43</v>
      </c>
      <c r="F28" s="2" t="str">
        <f>F18</f>
        <v>Auxilio alimentação - CONVENÇÃO COLETIVA 2023 - STEAC/MS</v>
      </c>
      <c r="G28" s="2" t="str">
        <f>G18</f>
        <v>Cesta Bábica -Proprcesso 022/2023/DILIC/CEASA/MS</v>
      </c>
      <c r="H28" s="2" t="s">
        <v>44</v>
      </c>
      <c r="I28" s="2" t="s">
        <v>45</v>
      </c>
      <c r="J28" s="2" t="s">
        <v>52</v>
      </c>
    </row>
    <row r="29" spans="1:10" ht="48" thickBot="1" x14ac:dyDescent="0.3">
      <c r="A29" s="322">
        <v>3</v>
      </c>
      <c r="B29" s="2" t="s">
        <v>46</v>
      </c>
      <c r="C29" s="2" t="s">
        <v>47</v>
      </c>
      <c r="D29" s="2" t="s">
        <v>48</v>
      </c>
      <c r="E29" s="324">
        <f>C30*0.8339</f>
        <v>1643.7253069999999</v>
      </c>
      <c r="F29" s="324">
        <f>'Coleta Seletiva'!G13</f>
        <v>290</v>
      </c>
      <c r="G29" s="324">
        <f>'Coleta Seletiva'!H13</f>
        <v>160.9</v>
      </c>
      <c r="H29" s="324">
        <v>9.51</v>
      </c>
      <c r="I29" s="565">
        <f>SUM(C30,D30,E29,F29,G29,H29)</f>
        <v>4075.2653070000001</v>
      </c>
      <c r="J29" s="326">
        <f>I29*B30</f>
        <v>4075.2653070000001</v>
      </c>
    </row>
    <row r="30" spans="1:10" ht="16.5" thickBot="1" x14ac:dyDescent="0.3">
      <c r="A30" s="323"/>
      <c r="B30" s="22">
        <v>1</v>
      </c>
      <c r="C30" s="15">
        <f>'Coleta Seletiva'!D14</f>
        <v>1971.13</v>
      </c>
      <c r="D30" s="15"/>
      <c r="E30" s="325"/>
      <c r="F30" s="325"/>
      <c r="G30" s="325"/>
      <c r="H30" s="325"/>
      <c r="I30" s="566"/>
      <c r="J30" s="327"/>
    </row>
    <row r="31" spans="1:10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5" thickBot="1" x14ac:dyDescent="0.3">
      <c r="A32" s="306" t="s">
        <v>51</v>
      </c>
      <c r="B32" s="307"/>
      <c r="C32" s="307"/>
      <c r="D32" s="307"/>
      <c r="E32" s="307"/>
      <c r="F32" s="307"/>
      <c r="G32" s="307"/>
      <c r="H32" s="307"/>
      <c r="I32" s="307"/>
      <c r="J32" s="308"/>
    </row>
    <row r="33" spans="1:11" ht="48" thickBot="1" x14ac:dyDescent="0.3">
      <c r="A33" s="2" t="s">
        <v>38</v>
      </c>
      <c r="B33" s="319" t="e">
        <f>'Coleta Seletiva'!#REF!</f>
        <v>#REF!</v>
      </c>
      <c r="C33" s="320"/>
      <c r="D33" s="321"/>
      <c r="E33" s="2" t="s">
        <v>43</v>
      </c>
      <c r="F33" s="2" t="e">
        <f>'Coleta Seletiva'!#REF!</f>
        <v>#REF!</v>
      </c>
      <c r="G33" s="2" t="e">
        <f>'Coleta Seletiva'!#REF!</f>
        <v>#REF!</v>
      </c>
      <c r="H33" s="2" t="s">
        <v>44</v>
      </c>
      <c r="I33" s="2" t="s">
        <v>45</v>
      </c>
      <c r="J33" s="2" t="s">
        <v>52</v>
      </c>
    </row>
    <row r="34" spans="1:11" ht="48" thickBot="1" x14ac:dyDescent="0.3">
      <c r="A34" s="322">
        <v>4</v>
      </c>
      <c r="B34" s="2" t="s">
        <v>46</v>
      </c>
      <c r="C34" s="2" t="s">
        <v>47</v>
      </c>
      <c r="D34" s="2" t="s">
        <v>48</v>
      </c>
      <c r="E34" s="324" t="e">
        <f>C35*0.8339</f>
        <v>#REF!</v>
      </c>
      <c r="F34" s="324" t="e">
        <f>'Coleta Seletiva'!#REF!</f>
        <v>#REF!</v>
      </c>
      <c r="G34" s="324" t="e">
        <f>'Coleta Seletiva'!#REF!</f>
        <v>#REF!</v>
      </c>
      <c r="H34" s="324">
        <v>9.51</v>
      </c>
      <c r="I34" s="565" t="e">
        <f>SUM(C35,D35,E34,F34,G34,H34)</f>
        <v>#REF!</v>
      </c>
      <c r="J34" s="326" t="e">
        <f>I34*B35</f>
        <v>#REF!</v>
      </c>
    </row>
    <row r="35" spans="1:11" ht="16.5" thickBot="1" x14ac:dyDescent="0.3">
      <c r="A35" s="323"/>
      <c r="B35" s="22">
        <v>1</v>
      </c>
      <c r="C35" s="15" t="e">
        <f>'Coleta Seletiva'!#REF!</f>
        <v>#REF!</v>
      </c>
      <c r="D35" s="15"/>
      <c r="E35" s="325"/>
      <c r="F35" s="325"/>
      <c r="G35" s="325"/>
      <c r="H35" s="325"/>
      <c r="I35" s="566"/>
      <c r="J35" s="327"/>
    </row>
    <row r="36" spans="1:11" ht="15.75" thickBot="1" x14ac:dyDescent="0.3"/>
    <row r="37" spans="1:11" ht="21" thickBot="1" x14ac:dyDescent="0.3">
      <c r="A37" s="561" t="s">
        <v>90</v>
      </c>
      <c r="B37" s="562"/>
      <c r="C37" s="562"/>
      <c r="D37" s="562"/>
      <c r="E37" s="562"/>
      <c r="F37" s="562"/>
      <c r="G37" s="562"/>
      <c r="H37" s="562"/>
      <c r="I37" s="562"/>
      <c r="J37" s="563"/>
      <c r="K37" s="564"/>
    </row>
    <row r="38" spans="1:11" ht="16.5" thickBot="1" x14ac:dyDescent="0.3">
      <c r="A38" s="392" t="s">
        <v>36</v>
      </c>
      <c r="B38" s="393"/>
      <c r="C38" s="393"/>
      <c r="D38" s="393"/>
      <c r="E38" s="393"/>
      <c r="F38" s="393"/>
      <c r="G38" s="393"/>
      <c r="H38" s="393"/>
      <c r="I38" s="393"/>
      <c r="J38" s="393"/>
      <c r="K38" s="394"/>
    </row>
    <row r="39" spans="1:11" ht="16.5" thickBot="1" x14ac:dyDescent="0.3">
      <c r="A39" s="306" t="s">
        <v>95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8"/>
    </row>
    <row r="40" spans="1:11" ht="79.5" thickBot="1" x14ac:dyDescent="0.3">
      <c r="A40" s="2" t="s">
        <v>38</v>
      </c>
      <c r="B40" s="25" t="s">
        <v>88</v>
      </c>
      <c r="C40" s="319" t="str">
        <f>Roçada!C7</f>
        <v>Custo de mão de obra- CONVENÇÃO COLETIVA 2023 - STEAC/MS</v>
      </c>
      <c r="D40" s="320"/>
      <c r="E40" s="321"/>
      <c r="F40" s="2" t="s">
        <v>96</v>
      </c>
      <c r="G40" s="2" t="str">
        <f>Roçada!G12</f>
        <v>Auxilio alimentação - CONVENÇÃO COLETIVA 2023 - STEAC/MS</v>
      </c>
      <c r="H40" s="2" t="str">
        <f>Roçada!H12</f>
        <v>Cesta Bábica -Proprcesso 022/2023/DILIC/CEASA/MS</v>
      </c>
      <c r="I40" s="2" t="s">
        <v>44</v>
      </c>
      <c r="J40" s="2" t="s">
        <v>45</v>
      </c>
      <c r="K40" s="2" t="s">
        <v>52</v>
      </c>
    </row>
    <row r="41" spans="1:11" ht="16.5" thickBot="1" x14ac:dyDescent="0.3">
      <c r="A41" s="322">
        <v>1</v>
      </c>
      <c r="B41" s="322" t="s">
        <v>89</v>
      </c>
      <c r="C41" s="2" t="s">
        <v>46</v>
      </c>
      <c r="D41" s="2" t="s">
        <v>47</v>
      </c>
      <c r="E41" s="2" t="s">
        <v>97</v>
      </c>
      <c r="F41" s="324">
        <f>D42*0.8339</f>
        <v>1104.9175</v>
      </c>
      <c r="G41" s="324">
        <f>Roçada!G13</f>
        <v>290</v>
      </c>
      <c r="H41" s="324">
        <f>Roçada!H13</f>
        <v>160.9</v>
      </c>
      <c r="I41" s="324">
        <v>9.51</v>
      </c>
      <c r="J41" s="565">
        <f>SUM(D42,E42,F41,G41,H41,I41)</f>
        <v>3552.8275000000003</v>
      </c>
      <c r="K41" s="326">
        <f>J41*C42</f>
        <v>3552.8275000000003</v>
      </c>
    </row>
    <row r="42" spans="1:11" ht="16.5" thickBot="1" x14ac:dyDescent="0.3">
      <c r="A42" s="323"/>
      <c r="B42" s="323"/>
      <c r="C42" s="22">
        <v>1</v>
      </c>
      <c r="D42" s="15">
        <f>Roçada!D9</f>
        <v>1325</v>
      </c>
      <c r="E42" s="15">
        <f>Roçada!E9</f>
        <v>662.5</v>
      </c>
      <c r="F42" s="325"/>
      <c r="G42" s="325"/>
      <c r="H42" s="325"/>
      <c r="I42" s="325"/>
      <c r="J42" s="566"/>
      <c r="K42" s="327"/>
    </row>
    <row r="43" spans="1:11" ht="16.5" thickBot="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16.5" thickBot="1" x14ac:dyDescent="0.3">
      <c r="A44" s="306" t="s">
        <v>98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8"/>
    </row>
    <row r="45" spans="1:11" ht="79.5" thickBot="1" x14ac:dyDescent="0.3">
      <c r="A45" s="2" t="s">
        <v>38</v>
      </c>
      <c r="B45" s="25" t="s">
        <v>88</v>
      </c>
      <c r="C45" s="319" t="str">
        <f>Roçada!C17</f>
        <v>Custo de mão de obra- CONVENÇÃO COLETIVA 2023 - STEAC/MS</v>
      </c>
      <c r="D45" s="320"/>
      <c r="E45" s="321"/>
      <c r="F45" s="2" t="s">
        <v>96</v>
      </c>
      <c r="G45" s="2" t="str">
        <f>Roçada!G17</f>
        <v>Auxilio alimentação - CONVENÇÃO COLETIVA 2023 - STEAC/MS</v>
      </c>
      <c r="H45" s="2" t="str">
        <f>Roçada!H17</f>
        <v>Cesta Bábica -Proprcesso 022/2023/DILIC/CEASA/MS</v>
      </c>
      <c r="I45" s="2" t="s">
        <v>44</v>
      </c>
      <c r="J45" s="2" t="s">
        <v>45</v>
      </c>
      <c r="K45" s="2" t="s">
        <v>52</v>
      </c>
    </row>
    <row r="46" spans="1:11" ht="48" thickBot="1" x14ac:dyDescent="0.3">
      <c r="A46" s="322">
        <v>2</v>
      </c>
      <c r="B46" s="322" t="s">
        <v>99</v>
      </c>
      <c r="C46" s="2" t="s">
        <v>46</v>
      </c>
      <c r="D46" s="2" t="s">
        <v>47</v>
      </c>
      <c r="E46" s="2" t="s">
        <v>48</v>
      </c>
      <c r="F46" s="324">
        <f>D47*0.8339</f>
        <v>1104.9175</v>
      </c>
      <c r="G46" s="324">
        <f>Roçada!G18</f>
        <v>290</v>
      </c>
      <c r="H46" s="324">
        <f>Roçada!H18</f>
        <v>160.9</v>
      </c>
      <c r="I46" s="324">
        <v>9.51</v>
      </c>
      <c r="J46" s="565">
        <f>SUM(D47,E47,F46,G46,H46,I46)</f>
        <v>3420.3275000000003</v>
      </c>
      <c r="K46" s="326">
        <f>J46*C47</f>
        <v>37623.602500000001</v>
      </c>
    </row>
    <row r="47" spans="1:11" ht="16.5" thickBot="1" x14ac:dyDescent="0.3">
      <c r="A47" s="323"/>
      <c r="B47" s="323"/>
      <c r="C47" s="22">
        <v>11</v>
      </c>
      <c r="D47" s="15">
        <f>Roçada!D19</f>
        <v>1325</v>
      </c>
      <c r="E47" s="15">
        <f>D47*0.4</f>
        <v>530</v>
      </c>
      <c r="F47" s="325"/>
      <c r="G47" s="325"/>
      <c r="H47" s="325"/>
      <c r="I47" s="325"/>
      <c r="J47" s="566"/>
      <c r="K47" s="327"/>
    </row>
    <row r="48" spans="1:11" ht="16.5" thickBot="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ht="16.5" thickBot="1" x14ac:dyDescent="0.3">
      <c r="A49" s="306" t="s">
        <v>100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8"/>
    </row>
    <row r="50" spans="1:11" ht="79.5" thickBot="1" x14ac:dyDescent="0.3">
      <c r="A50" s="2" t="s">
        <v>38</v>
      </c>
      <c r="B50" s="25" t="s">
        <v>88</v>
      </c>
      <c r="C50" s="319" t="str">
        <f>Roçada!C17</f>
        <v>Custo de mão de obra- CONVENÇÃO COLETIVA 2023 - STEAC/MS</v>
      </c>
      <c r="D50" s="320"/>
      <c r="E50" s="321"/>
      <c r="F50" s="2" t="s">
        <v>96</v>
      </c>
      <c r="G50" s="2" t="str">
        <f>Roçada!G22</f>
        <v>Auxilio alimentação - CONVENÇÃO COLETIVA 2023 - STEAC/MS</v>
      </c>
      <c r="H50" s="2" t="str">
        <f>Roçada!H22</f>
        <v>Cesta Bábica -Proprcesso 022/2023/DILIC/CEASA/MS</v>
      </c>
      <c r="I50" s="2" t="s">
        <v>44</v>
      </c>
      <c r="J50" s="2" t="s">
        <v>45</v>
      </c>
      <c r="K50" s="2" t="s">
        <v>52</v>
      </c>
    </row>
    <row r="51" spans="1:11" ht="48" thickBot="1" x14ac:dyDescent="0.3">
      <c r="A51" s="322">
        <v>3</v>
      </c>
      <c r="B51" s="322" t="s">
        <v>101</v>
      </c>
      <c r="C51" s="2" t="s">
        <v>46</v>
      </c>
      <c r="D51" s="2" t="s">
        <v>47</v>
      </c>
      <c r="E51" s="2" t="s">
        <v>48</v>
      </c>
      <c r="F51" s="324">
        <f>D52*0.8339</f>
        <v>1104.9175</v>
      </c>
      <c r="G51" s="324">
        <f>Roçada!G23</f>
        <v>290</v>
      </c>
      <c r="H51" s="324">
        <f>Roçada!H23</f>
        <v>160.9</v>
      </c>
      <c r="I51" s="324">
        <v>9.51</v>
      </c>
      <c r="J51" s="565">
        <f>SUM(D52,E52,F51,G51,H51,I51)</f>
        <v>2890.3275000000003</v>
      </c>
      <c r="K51" s="326">
        <f>J51*C52</f>
        <v>8670.9825000000019</v>
      </c>
    </row>
    <row r="52" spans="1:11" ht="16.5" thickBot="1" x14ac:dyDescent="0.3">
      <c r="A52" s="323"/>
      <c r="B52" s="323"/>
      <c r="C52" s="22">
        <v>3</v>
      </c>
      <c r="D52" s="15">
        <f>Roçada!D19</f>
        <v>1325</v>
      </c>
      <c r="E52" s="15"/>
      <c r="F52" s="325"/>
      <c r="G52" s="325"/>
      <c r="H52" s="325"/>
      <c r="I52" s="325"/>
      <c r="J52" s="566"/>
      <c r="K52" s="327"/>
    </row>
    <row r="53" spans="1:11" ht="16.5" thickBot="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16.5" thickBot="1" x14ac:dyDescent="0.3">
      <c r="A54" s="306" t="s">
        <v>51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8"/>
    </row>
    <row r="55" spans="1:11" ht="79.5" thickBot="1" x14ac:dyDescent="0.3">
      <c r="A55" s="2" t="s">
        <v>38</v>
      </c>
      <c r="B55" s="25" t="s">
        <v>88</v>
      </c>
      <c r="C55" s="319" t="str">
        <f>Roçada!C22</f>
        <v>Custo de mão de obra- CONVENÇÃO COLETIVA 2023 - STEAC/MS</v>
      </c>
      <c r="D55" s="320"/>
      <c r="E55" s="321"/>
      <c r="F55" s="2" t="s">
        <v>96</v>
      </c>
      <c r="G55" s="2" t="str">
        <f>Roçada!G22</f>
        <v>Auxilio alimentação - CONVENÇÃO COLETIVA 2023 - STEAC/MS</v>
      </c>
      <c r="H55" s="2" t="str">
        <f>Roçada!H22</f>
        <v>Cesta Bábica -Proprcesso 022/2023/DILIC/CEASA/MS</v>
      </c>
      <c r="I55" s="2" t="s">
        <v>44</v>
      </c>
      <c r="J55" s="2" t="s">
        <v>45</v>
      </c>
      <c r="K55" s="2" t="s">
        <v>52</v>
      </c>
    </row>
    <row r="56" spans="1:11" ht="48" thickBot="1" x14ac:dyDescent="0.3">
      <c r="A56" s="322">
        <v>4</v>
      </c>
      <c r="B56" s="322" t="s">
        <v>102</v>
      </c>
      <c r="C56" s="2" t="s">
        <v>46</v>
      </c>
      <c r="D56" s="2" t="s">
        <v>47</v>
      </c>
      <c r="E56" s="2" t="s">
        <v>48</v>
      </c>
      <c r="F56" s="324" t="e">
        <f>D57*0.8339</f>
        <v>#REF!</v>
      </c>
      <c r="G56" s="324">
        <f>Roçada!G23</f>
        <v>290</v>
      </c>
      <c r="H56" s="324">
        <f>Roçada!H23</f>
        <v>160.9</v>
      </c>
      <c r="I56" s="324">
        <v>9.51</v>
      </c>
      <c r="J56" s="565" t="e">
        <f>SUM(D57,E57,F56,G56,H56,I56)</f>
        <v>#REF!</v>
      </c>
      <c r="K56" s="326" t="e">
        <f>J56*C57</f>
        <v>#REF!</v>
      </c>
    </row>
    <row r="57" spans="1:11" ht="16.5" thickBot="1" x14ac:dyDescent="0.3">
      <c r="A57" s="323"/>
      <c r="B57" s="323"/>
      <c r="C57" s="22">
        <v>1</v>
      </c>
      <c r="D57" s="15" t="e">
        <f>Roçada!D24</f>
        <v>#REF!</v>
      </c>
      <c r="E57" s="15"/>
      <c r="F57" s="325"/>
      <c r="G57" s="325"/>
      <c r="H57" s="325"/>
      <c r="I57" s="325"/>
      <c r="J57" s="566"/>
      <c r="K57" s="327"/>
    </row>
    <row r="58" spans="1:11" ht="15.75" thickBot="1" x14ac:dyDescent="0.3"/>
    <row r="59" spans="1:11" ht="21" thickBot="1" x14ac:dyDescent="0.3">
      <c r="A59" s="561" t="s">
        <v>142</v>
      </c>
      <c r="B59" s="562"/>
      <c r="C59" s="562"/>
      <c r="D59" s="562"/>
      <c r="E59" s="562"/>
      <c r="F59" s="562"/>
      <c r="G59" s="562"/>
      <c r="H59" s="562"/>
      <c r="I59" s="563"/>
      <c r="J59" s="564"/>
    </row>
    <row r="60" spans="1:11" ht="16.5" thickBot="1" x14ac:dyDescent="0.3">
      <c r="A60" s="392" t="s">
        <v>36</v>
      </c>
      <c r="B60" s="393"/>
      <c r="C60" s="393"/>
      <c r="D60" s="393"/>
      <c r="E60" s="393"/>
      <c r="F60" s="393"/>
      <c r="G60" s="393"/>
      <c r="H60" s="393"/>
      <c r="I60" s="393"/>
      <c r="J60" s="394"/>
    </row>
    <row r="61" spans="1:11" ht="16.5" thickBot="1" x14ac:dyDescent="0.3">
      <c r="A61" s="306" t="s">
        <v>143</v>
      </c>
      <c r="B61" s="307"/>
      <c r="C61" s="307"/>
      <c r="D61" s="307"/>
      <c r="E61" s="307"/>
      <c r="F61" s="307"/>
      <c r="G61" s="307"/>
      <c r="H61" s="307"/>
      <c r="I61" s="307"/>
      <c r="J61" s="308"/>
    </row>
    <row r="62" spans="1:11" ht="95.25" thickBot="1" x14ac:dyDescent="0.3">
      <c r="A62" s="2" t="s">
        <v>38</v>
      </c>
      <c r="B62" s="319" t="e">
        <f>Varrição!B7</f>
        <v>#VALUE!</v>
      </c>
      <c r="C62" s="320"/>
      <c r="D62" s="321"/>
      <c r="E62" s="2" t="s">
        <v>96</v>
      </c>
      <c r="F62" s="2" t="str">
        <f>Varrição!F7</f>
        <v>Auxilio alimentação - CONVENÇÃO COLETIVA 2023 - STEAC/MS</v>
      </c>
      <c r="G62" s="2" t="str">
        <f>Varrição!G7</f>
        <v>Cesta Bábica -Proprcesso 022/2023/DILIC/CEASA/MS</v>
      </c>
      <c r="H62" s="2" t="s">
        <v>44</v>
      </c>
      <c r="I62" s="2" t="s">
        <v>45</v>
      </c>
      <c r="J62" s="2" t="s">
        <v>52</v>
      </c>
    </row>
    <row r="63" spans="1:11" ht="48" thickBot="1" x14ac:dyDescent="0.3">
      <c r="A63" s="322">
        <v>1</v>
      </c>
      <c r="B63" s="2" t="s">
        <v>46</v>
      </c>
      <c r="C63" s="2" t="s">
        <v>47</v>
      </c>
      <c r="D63" s="2" t="s">
        <v>144</v>
      </c>
      <c r="E63" s="324">
        <f>C64*0.8339</f>
        <v>1104.9175</v>
      </c>
      <c r="F63" s="324">
        <f>Varrição!F8</f>
        <v>290</v>
      </c>
      <c r="G63" s="324">
        <f>Varrição!G8</f>
        <v>160.9</v>
      </c>
      <c r="H63" s="324">
        <v>9.51</v>
      </c>
      <c r="I63" s="565">
        <f>SUM(C64,D64,E63,F63,G63,H63)</f>
        <v>3155.3275000000003</v>
      </c>
      <c r="J63" s="326">
        <f>I63*B64</f>
        <v>50485.240000000005</v>
      </c>
    </row>
    <row r="64" spans="1:11" ht="16.5" thickBot="1" x14ac:dyDescent="0.3">
      <c r="A64" s="323"/>
      <c r="B64" s="22">
        <v>16</v>
      </c>
      <c r="C64" s="15">
        <f>Varrição!C9</f>
        <v>1325</v>
      </c>
      <c r="D64" s="15">
        <f>C64*0.2</f>
        <v>265</v>
      </c>
      <c r="E64" s="325"/>
      <c r="F64" s="325"/>
      <c r="G64" s="325"/>
      <c r="H64" s="325"/>
      <c r="I64" s="566"/>
      <c r="J64" s="411"/>
    </row>
    <row r="65" spans="1:11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1" ht="16.5" thickBot="1" x14ac:dyDescent="0.3">
      <c r="A66" s="306" t="s">
        <v>51</v>
      </c>
      <c r="B66" s="307"/>
      <c r="C66" s="307"/>
      <c r="D66" s="307"/>
      <c r="E66" s="307"/>
      <c r="F66" s="307"/>
      <c r="G66" s="307"/>
      <c r="H66" s="307"/>
      <c r="I66" s="307"/>
      <c r="J66" s="308"/>
    </row>
    <row r="67" spans="1:11" ht="95.25" thickBot="1" x14ac:dyDescent="0.3">
      <c r="A67" s="2" t="s">
        <v>38</v>
      </c>
      <c r="B67" s="319" t="e">
        <f>Varrição!B12</f>
        <v>#REF!</v>
      </c>
      <c r="C67" s="320"/>
      <c r="D67" s="321"/>
      <c r="E67" s="2" t="s">
        <v>96</v>
      </c>
      <c r="F67" s="2" t="str">
        <f>Varrição!F12</f>
        <v>Auxilio alimentação - CONVENÇÃO COLETIVA 2023 - STEAC/MS</v>
      </c>
      <c r="G67" s="2" t="str">
        <f>Varrição!G12</f>
        <v>Cesta Bábica -Proprcesso 022/2023/DILIC/CEASA/MS</v>
      </c>
      <c r="H67" s="2" t="s">
        <v>44</v>
      </c>
      <c r="I67" s="2" t="s">
        <v>45</v>
      </c>
      <c r="J67" s="2" t="s">
        <v>52</v>
      </c>
    </row>
    <row r="68" spans="1:11" ht="48" thickBot="1" x14ac:dyDescent="0.3">
      <c r="A68" s="322">
        <v>1</v>
      </c>
      <c r="B68" s="2" t="s">
        <v>46</v>
      </c>
      <c r="C68" s="2" t="s">
        <v>47</v>
      </c>
      <c r="D68" s="2" t="s">
        <v>144</v>
      </c>
      <c r="E68" s="324" t="e">
        <f>C69*0.8339</f>
        <v>#REF!</v>
      </c>
      <c r="F68" s="324">
        <f>Varrição!F13</f>
        <v>290</v>
      </c>
      <c r="G68" s="324">
        <f>Varrição!G13</f>
        <v>160.9</v>
      </c>
      <c r="H68" s="324">
        <v>9.51</v>
      </c>
      <c r="I68" s="565" t="e">
        <f>SUM(C69,D69,E68,F68,G68,H68)</f>
        <v>#REF!</v>
      </c>
      <c r="J68" s="326" t="e">
        <f>I68*B69</f>
        <v>#REF!</v>
      </c>
    </row>
    <row r="69" spans="1:11" ht="16.5" thickBot="1" x14ac:dyDescent="0.3">
      <c r="A69" s="323"/>
      <c r="B69" s="22">
        <v>1</v>
      </c>
      <c r="C69" s="15" t="e">
        <f>Varrição!C14</f>
        <v>#REF!</v>
      </c>
      <c r="D69" s="15">
        <v>0</v>
      </c>
      <c r="E69" s="325"/>
      <c r="F69" s="325"/>
      <c r="G69" s="325"/>
      <c r="H69" s="325"/>
      <c r="I69" s="566"/>
      <c r="J69" s="411"/>
    </row>
    <row r="70" spans="1:11" ht="15.75" thickBot="1" x14ac:dyDescent="0.3"/>
    <row r="71" spans="1:11" ht="21" thickBot="1" x14ac:dyDescent="0.3">
      <c r="A71" s="561" t="s">
        <v>167</v>
      </c>
      <c r="B71" s="562"/>
      <c r="C71" s="562"/>
      <c r="D71" s="562"/>
      <c r="E71" s="562"/>
      <c r="F71" s="562"/>
      <c r="G71" s="562"/>
      <c r="H71" s="562"/>
      <c r="I71" s="562"/>
      <c r="J71" s="563"/>
      <c r="K71" s="564"/>
    </row>
    <row r="72" spans="1:11" ht="16.5" thickBot="1" x14ac:dyDescent="0.3">
      <c r="A72" s="392" t="s">
        <v>36</v>
      </c>
      <c r="B72" s="393"/>
      <c r="C72" s="393"/>
      <c r="D72" s="393"/>
      <c r="E72" s="393"/>
      <c r="F72" s="393"/>
      <c r="G72" s="393"/>
      <c r="H72" s="393"/>
      <c r="I72" s="393"/>
      <c r="J72" s="393"/>
      <c r="K72" s="394"/>
    </row>
    <row r="73" spans="1:11" ht="16.5" thickBot="1" x14ac:dyDescent="0.3">
      <c r="A73" s="306" t="s">
        <v>168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8"/>
    </row>
    <row r="74" spans="1:11" ht="48" thickBot="1" x14ac:dyDescent="0.3">
      <c r="A74" s="2" t="s">
        <v>38</v>
      </c>
      <c r="B74" s="25" t="s">
        <v>88</v>
      </c>
      <c r="C74" s="319" t="e">
        <f>Poda!#REF!</f>
        <v>#REF!</v>
      </c>
      <c r="D74" s="320"/>
      <c r="E74" s="321"/>
      <c r="F74" s="2" t="s">
        <v>96</v>
      </c>
      <c r="G74" s="2" t="e">
        <f>Poda!#REF!</f>
        <v>#REF!</v>
      </c>
      <c r="H74" s="2" t="e">
        <f>Poda!#REF!</f>
        <v>#REF!</v>
      </c>
      <c r="I74" s="2" t="s">
        <v>44</v>
      </c>
      <c r="J74" s="2" t="s">
        <v>45</v>
      </c>
      <c r="K74" s="2" t="s">
        <v>52</v>
      </c>
    </row>
    <row r="75" spans="1:11" ht="48" thickBot="1" x14ac:dyDescent="0.3">
      <c r="A75" s="322">
        <v>1</v>
      </c>
      <c r="B75" s="322"/>
      <c r="C75" s="2" t="s">
        <v>46</v>
      </c>
      <c r="D75" s="2" t="s">
        <v>47</v>
      </c>
      <c r="E75" s="2" t="s">
        <v>144</v>
      </c>
      <c r="F75" s="324" t="e">
        <f>D76*0.8339</f>
        <v>#REF!</v>
      </c>
      <c r="G75" s="324" t="e">
        <f>Poda!#REF!</f>
        <v>#REF!</v>
      </c>
      <c r="H75" s="324" t="e">
        <f>Poda!#REF!</f>
        <v>#REF!</v>
      </c>
      <c r="I75" s="324">
        <v>9.51</v>
      </c>
      <c r="J75" s="565" t="e">
        <f>SUM(D76,E76,F75,G75,H75,I75)</f>
        <v>#REF!</v>
      </c>
      <c r="K75" s="326" t="e">
        <f>J75*C76</f>
        <v>#REF!</v>
      </c>
    </row>
    <row r="76" spans="1:11" ht="16.5" thickBot="1" x14ac:dyDescent="0.3">
      <c r="A76" s="323"/>
      <c r="B76" s="323"/>
      <c r="C76" s="22">
        <v>4</v>
      </c>
      <c r="D76" s="15" t="e">
        <f>Poda!#REF!</f>
        <v>#REF!</v>
      </c>
      <c r="E76" s="15" t="e">
        <f>D76*0.2</f>
        <v>#REF!</v>
      </c>
      <c r="F76" s="325"/>
      <c r="G76" s="325"/>
      <c r="H76" s="325"/>
      <c r="I76" s="325"/>
      <c r="J76" s="566"/>
      <c r="K76" s="327"/>
    </row>
    <row r="77" spans="1:11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6.5" thickBot="1" x14ac:dyDescent="0.3">
      <c r="A78" s="306" t="s">
        <v>169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8"/>
    </row>
    <row r="79" spans="1:11" ht="48" thickBot="1" x14ac:dyDescent="0.3">
      <c r="A79" s="2" t="s">
        <v>38</v>
      </c>
      <c r="B79" s="25" t="s">
        <v>88</v>
      </c>
      <c r="C79" s="319" t="e">
        <f>Poda!#REF!</f>
        <v>#REF!</v>
      </c>
      <c r="D79" s="320"/>
      <c r="E79" s="321"/>
      <c r="F79" s="2" t="s">
        <v>96</v>
      </c>
      <c r="G79" s="2" t="e">
        <f>Poda!#REF!</f>
        <v>#REF!</v>
      </c>
      <c r="H79" s="2" t="e">
        <f>Poda!#REF!</f>
        <v>#REF!</v>
      </c>
      <c r="I79" s="2" t="s">
        <v>44</v>
      </c>
      <c r="J79" s="2" t="s">
        <v>45</v>
      </c>
      <c r="K79" s="2" t="s">
        <v>52</v>
      </c>
    </row>
    <row r="80" spans="1:11" ht="48" thickBot="1" x14ac:dyDescent="0.3">
      <c r="A80" s="322">
        <v>2</v>
      </c>
      <c r="B80" s="322"/>
      <c r="C80" s="2" t="s">
        <v>46</v>
      </c>
      <c r="D80" s="2" t="s">
        <v>47</v>
      </c>
      <c r="E80" s="2" t="s">
        <v>144</v>
      </c>
      <c r="F80" s="324" t="e">
        <f>D81*0.8339</f>
        <v>#REF!</v>
      </c>
      <c r="G80" s="324" t="e">
        <f>Poda!#REF!</f>
        <v>#REF!</v>
      </c>
      <c r="H80" s="324" t="e">
        <f>Poda!#REF!</f>
        <v>#REF!</v>
      </c>
      <c r="I80" s="324">
        <v>9.51</v>
      </c>
      <c r="J80" s="565" t="e">
        <f>SUM(D81,E81,F80,G80,H80,I80)</f>
        <v>#REF!</v>
      </c>
      <c r="K80" s="326" t="e">
        <f>J80*C81</f>
        <v>#REF!</v>
      </c>
    </row>
    <row r="81" spans="1:11" ht="16.5" thickBot="1" x14ac:dyDescent="0.3">
      <c r="A81" s="323"/>
      <c r="B81" s="323"/>
      <c r="C81" s="22">
        <v>4</v>
      </c>
      <c r="D81" s="15" t="e">
        <f>Poda!#REF!</f>
        <v>#REF!</v>
      </c>
      <c r="E81" s="15"/>
      <c r="F81" s="325"/>
      <c r="G81" s="325"/>
      <c r="H81" s="325"/>
      <c r="I81" s="325"/>
      <c r="J81" s="566"/>
      <c r="K81" s="327"/>
    </row>
    <row r="82" spans="1:11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6.5" thickBot="1" x14ac:dyDescent="0.3">
      <c r="A83" s="306" t="s">
        <v>51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8"/>
    </row>
    <row r="84" spans="1:11" ht="48" thickBot="1" x14ac:dyDescent="0.3">
      <c r="A84" s="2" t="s">
        <v>38</v>
      </c>
      <c r="B84" s="25" t="s">
        <v>88</v>
      </c>
      <c r="C84" s="319" t="e">
        <f>Poda!#REF!</f>
        <v>#REF!</v>
      </c>
      <c r="D84" s="320"/>
      <c r="E84" s="321"/>
      <c r="F84" s="2" t="s">
        <v>96</v>
      </c>
      <c r="G84" s="2" t="e">
        <f>Poda!#REF!</f>
        <v>#REF!</v>
      </c>
      <c r="H84" s="2" t="e">
        <f>Poda!#REF!</f>
        <v>#REF!</v>
      </c>
      <c r="I84" s="2" t="s">
        <v>44</v>
      </c>
      <c r="J84" s="2" t="s">
        <v>45</v>
      </c>
      <c r="K84" s="2" t="s">
        <v>52</v>
      </c>
    </row>
    <row r="85" spans="1:11" ht="48" thickBot="1" x14ac:dyDescent="0.3">
      <c r="A85" s="322">
        <v>3</v>
      </c>
      <c r="B85" s="322" t="s">
        <v>102</v>
      </c>
      <c r="C85" s="2" t="s">
        <v>46</v>
      </c>
      <c r="D85" s="2" t="s">
        <v>47</v>
      </c>
      <c r="E85" s="2" t="s">
        <v>144</v>
      </c>
      <c r="F85" s="324" t="e">
        <f>D86*0.8339</f>
        <v>#REF!</v>
      </c>
      <c r="G85" s="324" t="e">
        <f>Poda!#REF!</f>
        <v>#REF!</v>
      </c>
      <c r="H85" s="324" t="e">
        <f>Poda!#REF!</f>
        <v>#REF!</v>
      </c>
      <c r="I85" s="324">
        <v>9.51</v>
      </c>
      <c r="J85" s="565" t="e">
        <f>SUM(D86,E86,F85,G85,H85,I85)</f>
        <v>#REF!</v>
      </c>
      <c r="K85" s="326" t="e">
        <f>J85*C86</f>
        <v>#REF!</v>
      </c>
    </row>
    <row r="86" spans="1:11" ht="16.5" thickBot="1" x14ac:dyDescent="0.3">
      <c r="A86" s="323"/>
      <c r="B86" s="323"/>
      <c r="C86" s="22">
        <v>1</v>
      </c>
      <c r="D86" s="15" t="e">
        <f>Poda!#REF!</f>
        <v>#REF!</v>
      </c>
      <c r="E86" s="15"/>
      <c r="F86" s="325"/>
      <c r="G86" s="325"/>
      <c r="H86" s="325"/>
      <c r="I86" s="325"/>
      <c r="J86" s="566"/>
      <c r="K86" s="327"/>
    </row>
    <row r="87" spans="1:11" ht="15.75" thickBot="1" x14ac:dyDescent="0.3"/>
    <row r="88" spans="1:11" ht="21" thickBot="1" x14ac:dyDescent="0.3">
      <c r="A88" s="561" t="s">
        <v>189</v>
      </c>
      <c r="B88" s="562"/>
      <c r="C88" s="562"/>
      <c r="D88" s="562"/>
      <c r="E88" s="562"/>
      <c r="F88" s="562"/>
      <c r="G88" s="562"/>
      <c r="H88" s="562"/>
      <c r="I88" s="562"/>
      <c r="J88" s="563"/>
      <c r="K88" s="564"/>
    </row>
    <row r="89" spans="1:11" ht="16.5" thickBot="1" x14ac:dyDescent="0.3">
      <c r="A89" s="392" t="s">
        <v>36</v>
      </c>
      <c r="B89" s="393"/>
      <c r="C89" s="393"/>
      <c r="D89" s="393"/>
      <c r="E89" s="393"/>
      <c r="F89" s="393"/>
      <c r="G89" s="393"/>
      <c r="H89" s="393"/>
      <c r="I89" s="393"/>
      <c r="J89" s="393"/>
      <c r="K89" s="394"/>
    </row>
    <row r="90" spans="1:11" ht="16.5" thickBot="1" x14ac:dyDescent="0.3">
      <c r="A90" s="306" t="s">
        <v>169</v>
      </c>
      <c r="B90" s="307"/>
      <c r="C90" s="307"/>
      <c r="D90" s="307"/>
      <c r="E90" s="307"/>
      <c r="F90" s="307"/>
      <c r="G90" s="307"/>
      <c r="H90" s="307"/>
      <c r="I90" s="307"/>
      <c r="J90" s="307"/>
      <c r="K90" s="308"/>
    </row>
    <row r="91" spans="1:11" ht="79.5" thickBot="1" x14ac:dyDescent="0.3">
      <c r="A91" s="2" t="s">
        <v>38</v>
      </c>
      <c r="B91" s="25" t="s">
        <v>88</v>
      </c>
      <c r="C91" s="319" t="str">
        <f>'Limpeza de bueiro'!C7:E7</f>
        <v>Custo de mão de obra- CONVENÇÃO COLETIVA 2023 - STEAC/MS</v>
      </c>
      <c r="D91" s="320"/>
      <c r="E91" s="321"/>
      <c r="F91" s="2" t="s">
        <v>96</v>
      </c>
      <c r="G91" s="2" t="str">
        <f>'Limpeza de bueiro'!G7</f>
        <v>Auxilio alimentação - CONVENÇÃO COLETIVA 2023 - STEAC/MS</v>
      </c>
      <c r="H91" s="2" t="str">
        <f>'Limpeza de bueiro'!H7</f>
        <v>Cesta Bábica -Proprcesso 022/2023/DILIC/CEASA/MS</v>
      </c>
      <c r="I91" s="2" t="s">
        <v>44</v>
      </c>
      <c r="J91" s="2" t="s">
        <v>45</v>
      </c>
      <c r="K91" s="2" t="s">
        <v>52</v>
      </c>
    </row>
    <row r="92" spans="1:11" ht="48" thickBot="1" x14ac:dyDescent="0.3">
      <c r="A92" s="322">
        <v>1</v>
      </c>
      <c r="B92" s="322"/>
      <c r="C92" s="2" t="s">
        <v>46</v>
      </c>
      <c r="D92" s="2" t="s">
        <v>47</v>
      </c>
      <c r="E92" s="2" t="s">
        <v>48</v>
      </c>
      <c r="F92" s="324">
        <f>D93*0.8339</f>
        <v>1104.9175</v>
      </c>
      <c r="G92" s="324">
        <f>'Limpeza de bueiro'!G8</f>
        <v>290</v>
      </c>
      <c r="H92" s="324">
        <f>'Limpeza de bueiro'!H8</f>
        <v>160.9</v>
      </c>
      <c r="I92" s="324">
        <v>9.51</v>
      </c>
      <c r="J92" s="565">
        <f>SUM(D93,E93,F92,G92,H92,I92)</f>
        <v>3420.3275000000003</v>
      </c>
      <c r="K92" s="326">
        <f>J92*C93</f>
        <v>13681.310000000001</v>
      </c>
    </row>
    <row r="93" spans="1:11" ht="16.5" thickBot="1" x14ac:dyDescent="0.3">
      <c r="A93" s="323"/>
      <c r="B93" s="323"/>
      <c r="C93" s="22">
        <v>4</v>
      </c>
      <c r="D93" s="15">
        <f>'Limpeza de bueiro'!D9</f>
        <v>1325</v>
      </c>
      <c r="E93" s="15">
        <f>D93*0.4</f>
        <v>530</v>
      </c>
      <c r="F93" s="325"/>
      <c r="G93" s="325"/>
      <c r="H93" s="325"/>
      <c r="I93" s="325"/>
      <c r="J93" s="566"/>
      <c r="K93" s="327"/>
    </row>
    <row r="94" spans="1:11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6.5" thickBot="1" x14ac:dyDescent="0.3">
      <c r="A95" s="306" t="s">
        <v>51</v>
      </c>
      <c r="B95" s="307"/>
      <c r="C95" s="307"/>
      <c r="D95" s="307"/>
      <c r="E95" s="307"/>
      <c r="F95" s="307"/>
      <c r="G95" s="307"/>
      <c r="H95" s="307"/>
      <c r="I95" s="307"/>
      <c r="J95" s="307"/>
      <c r="K95" s="308"/>
    </row>
    <row r="96" spans="1:11" ht="48" thickBot="1" x14ac:dyDescent="0.3">
      <c r="A96" s="2" t="s">
        <v>38</v>
      </c>
      <c r="B96" s="25" t="s">
        <v>88</v>
      </c>
      <c r="C96" s="319" t="e">
        <f>'Limpeza de bueiro'!#REF!</f>
        <v>#REF!</v>
      </c>
      <c r="D96" s="320"/>
      <c r="E96" s="321"/>
      <c r="F96" s="2" t="s">
        <v>96</v>
      </c>
      <c r="G96" s="2" t="e">
        <f>'Limpeza de bueiro'!#REF!</f>
        <v>#REF!</v>
      </c>
      <c r="H96" s="2" t="e">
        <f>'Limpeza de bueiro'!#REF!</f>
        <v>#REF!</v>
      </c>
      <c r="I96" s="2" t="s">
        <v>44</v>
      </c>
      <c r="J96" s="2" t="s">
        <v>45</v>
      </c>
      <c r="K96" s="2" t="s">
        <v>52</v>
      </c>
    </row>
    <row r="97" spans="1:11" ht="48" thickBot="1" x14ac:dyDescent="0.3">
      <c r="A97" s="322">
        <v>2</v>
      </c>
      <c r="B97" s="322" t="s">
        <v>102</v>
      </c>
      <c r="C97" s="2" t="s">
        <v>46</v>
      </c>
      <c r="D97" s="2" t="s">
        <v>47</v>
      </c>
      <c r="E97" s="2" t="s">
        <v>48</v>
      </c>
      <c r="F97" s="324" t="e">
        <f>D98*0.8339</f>
        <v>#REF!</v>
      </c>
      <c r="G97" s="324" t="e">
        <f>'Limpeza de bueiro'!#REF!</f>
        <v>#REF!</v>
      </c>
      <c r="H97" s="324" t="e">
        <f>'Limpeza de bueiro'!#REF!</f>
        <v>#REF!</v>
      </c>
      <c r="I97" s="324">
        <v>9.51</v>
      </c>
      <c r="J97" s="565" t="e">
        <f>SUM(D98,E98,F97,G97,H97,I97)</f>
        <v>#REF!</v>
      </c>
      <c r="K97" s="326" t="e">
        <f>J97*C98</f>
        <v>#REF!</v>
      </c>
    </row>
    <row r="98" spans="1:11" ht="16.5" thickBot="1" x14ac:dyDescent="0.3">
      <c r="A98" s="323"/>
      <c r="B98" s="323"/>
      <c r="C98" s="22">
        <v>1</v>
      </c>
      <c r="D98" s="15" t="e">
        <f>'Limpeza de bueiro'!#REF!</f>
        <v>#REF!</v>
      </c>
      <c r="E98" s="15"/>
      <c r="F98" s="325"/>
      <c r="G98" s="325"/>
      <c r="H98" s="325"/>
      <c r="I98" s="325"/>
      <c r="J98" s="566"/>
      <c r="K98" s="327"/>
    </row>
    <row r="99" spans="1:11" ht="15.75" thickBot="1" x14ac:dyDescent="0.3"/>
    <row r="100" spans="1:11" ht="21" thickBot="1" x14ac:dyDescent="0.3">
      <c r="A100" s="561" t="s">
        <v>188</v>
      </c>
      <c r="B100" s="562"/>
      <c r="C100" s="562"/>
      <c r="D100" s="562"/>
      <c r="E100" s="562"/>
      <c r="F100" s="562"/>
      <c r="G100" s="562"/>
      <c r="H100" s="562"/>
      <c r="I100" s="562"/>
      <c r="J100" s="563"/>
      <c r="K100" s="564"/>
    </row>
    <row r="101" spans="1:11" ht="16.5" thickBot="1" x14ac:dyDescent="0.3">
      <c r="A101" s="392" t="s">
        <v>36</v>
      </c>
      <c r="B101" s="393"/>
      <c r="C101" s="393"/>
      <c r="D101" s="393"/>
      <c r="E101" s="393"/>
      <c r="F101" s="393"/>
      <c r="G101" s="393"/>
      <c r="H101" s="393"/>
      <c r="I101" s="393"/>
      <c r="J101" s="393"/>
      <c r="K101" s="394"/>
    </row>
    <row r="102" spans="1:11" ht="16.5" thickBot="1" x14ac:dyDescent="0.3">
      <c r="A102" s="306" t="s">
        <v>169</v>
      </c>
      <c r="B102" s="307"/>
      <c r="C102" s="307"/>
      <c r="D102" s="307"/>
      <c r="E102" s="307"/>
      <c r="F102" s="307"/>
      <c r="G102" s="307"/>
      <c r="H102" s="307"/>
      <c r="I102" s="307"/>
      <c r="J102" s="307"/>
      <c r="K102" s="308"/>
    </row>
    <row r="103" spans="1:11" ht="79.5" thickBot="1" x14ac:dyDescent="0.3">
      <c r="A103" s="2" t="s">
        <v>38</v>
      </c>
      <c r="B103" s="25" t="s">
        <v>88</v>
      </c>
      <c r="C103" s="319" t="e">
        <f>'Pintura de meio fio '!D7:F7</f>
        <v>#VALUE!</v>
      </c>
      <c r="D103" s="320"/>
      <c r="E103" s="321"/>
      <c r="F103" s="2" t="s">
        <v>96</v>
      </c>
      <c r="G103" s="2" t="str">
        <f>'Pintura de meio fio '!H7</f>
        <v>Auxilio alimentação - CONVENÇÃO COLETIVA 2023 - STEAC/MS</v>
      </c>
      <c r="H103" s="2" t="str">
        <f>'Pintura de meio fio '!I7</f>
        <v>Cesta Bábica -Proprcesso 022/2023/DILIC/CEASA/MS</v>
      </c>
      <c r="I103" s="2" t="s">
        <v>44</v>
      </c>
      <c r="J103" s="2" t="s">
        <v>45</v>
      </c>
      <c r="K103" s="2" t="s">
        <v>52</v>
      </c>
    </row>
    <row r="104" spans="1:11" ht="48" thickBot="1" x14ac:dyDescent="0.3">
      <c r="A104" s="322">
        <v>1</v>
      </c>
      <c r="B104" s="322"/>
      <c r="C104" s="2" t="s">
        <v>46</v>
      </c>
      <c r="D104" s="2" t="s">
        <v>47</v>
      </c>
      <c r="E104" s="2" t="s">
        <v>48</v>
      </c>
      <c r="F104" s="324">
        <f>D105*0.8339</f>
        <v>1104.9175</v>
      </c>
      <c r="G104" s="324">
        <f>'Pintura de meio fio '!H8</f>
        <v>290</v>
      </c>
      <c r="H104" s="324">
        <f>'Pintura de meio fio '!I8</f>
        <v>160.9</v>
      </c>
      <c r="I104" s="324">
        <v>9.51</v>
      </c>
      <c r="J104" s="565">
        <f>SUM(D105,E105,F104,G104,H104,I104)</f>
        <v>2890.3275000000003</v>
      </c>
      <c r="K104" s="326">
        <f>J104*C105</f>
        <v>14451.637500000001</v>
      </c>
    </row>
    <row r="105" spans="1:11" ht="16.5" thickBot="1" x14ac:dyDescent="0.3">
      <c r="A105" s="323"/>
      <c r="B105" s="323"/>
      <c r="C105" s="22">
        <v>5</v>
      </c>
      <c r="D105" s="15">
        <f>'Pintura de meio fio '!E9</f>
        <v>1325</v>
      </c>
      <c r="E105" s="15"/>
      <c r="F105" s="325"/>
      <c r="G105" s="325"/>
      <c r="H105" s="325"/>
      <c r="I105" s="325"/>
      <c r="J105" s="566"/>
      <c r="K105" s="327"/>
    </row>
    <row r="106" spans="1:11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6.5" thickBot="1" x14ac:dyDescent="0.3">
      <c r="A107" s="306" t="s">
        <v>51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8"/>
    </row>
    <row r="108" spans="1:11" ht="48" thickBot="1" x14ac:dyDescent="0.3">
      <c r="A108" s="2" t="s">
        <v>38</v>
      </c>
      <c r="B108" s="25" t="s">
        <v>88</v>
      </c>
      <c r="C108" s="319" t="e">
        <f>'Pintura de meio fio '!#REF!</f>
        <v>#REF!</v>
      </c>
      <c r="D108" s="320"/>
      <c r="E108" s="321"/>
      <c r="F108" s="2" t="s">
        <v>96</v>
      </c>
      <c r="G108" s="2" t="e">
        <f>'Pintura de meio fio '!#REF!</f>
        <v>#REF!</v>
      </c>
      <c r="H108" s="2" t="e">
        <f>'Pintura de meio fio '!#REF!</f>
        <v>#REF!</v>
      </c>
      <c r="I108" s="2" t="s">
        <v>44</v>
      </c>
      <c r="J108" s="2" t="s">
        <v>45</v>
      </c>
      <c r="K108" s="2" t="s">
        <v>52</v>
      </c>
    </row>
    <row r="109" spans="1:11" ht="48" thickBot="1" x14ac:dyDescent="0.3">
      <c r="A109" s="322">
        <v>2</v>
      </c>
      <c r="B109" s="322" t="s">
        <v>102</v>
      </c>
      <c r="C109" s="2" t="s">
        <v>46</v>
      </c>
      <c r="D109" s="2" t="s">
        <v>47</v>
      </c>
      <c r="E109" s="2" t="s">
        <v>48</v>
      </c>
      <c r="F109" s="324" t="e">
        <f>D110*0.8339</f>
        <v>#REF!</v>
      </c>
      <c r="G109" s="324" t="e">
        <f>'Pintura de meio fio '!#REF!</f>
        <v>#REF!</v>
      </c>
      <c r="H109" s="324" t="e">
        <f>'Pintura de meio fio '!#REF!</f>
        <v>#REF!</v>
      </c>
      <c r="I109" s="324">
        <v>9.51</v>
      </c>
      <c r="J109" s="565" t="e">
        <f>SUM(D110,E110,F109,G109,H109,I109)</f>
        <v>#REF!</v>
      </c>
      <c r="K109" s="326" t="e">
        <f>J109*C110</f>
        <v>#REF!</v>
      </c>
    </row>
    <row r="110" spans="1:11" ht="16.5" thickBot="1" x14ac:dyDescent="0.3">
      <c r="A110" s="323"/>
      <c r="B110" s="323"/>
      <c r="C110" s="22">
        <v>1</v>
      </c>
      <c r="D110" s="15" t="e">
        <f>'Pintura de meio fio '!#REF!</f>
        <v>#REF!</v>
      </c>
      <c r="E110" s="15"/>
      <c r="F110" s="325"/>
      <c r="G110" s="325"/>
      <c r="H110" s="325"/>
      <c r="I110" s="325"/>
      <c r="J110" s="566"/>
      <c r="K110" s="327"/>
    </row>
  </sheetData>
  <mergeCells count="198">
    <mergeCell ref="K109:K110"/>
    <mergeCell ref="K104:K105"/>
    <mergeCell ref="A107:K107"/>
    <mergeCell ref="C108:E108"/>
    <mergeCell ref="A109:A110"/>
    <mergeCell ref="B109:B110"/>
    <mergeCell ref="F109:F110"/>
    <mergeCell ref="G109:G110"/>
    <mergeCell ref="H109:H110"/>
    <mergeCell ref="I109:I110"/>
    <mergeCell ref="J109:J110"/>
    <mergeCell ref="A101:K101"/>
    <mergeCell ref="A102:K102"/>
    <mergeCell ref="C103:E103"/>
    <mergeCell ref="A104:A105"/>
    <mergeCell ref="B104:B105"/>
    <mergeCell ref="F104:F105"/>
    <mergeCell ref="G104:G105"/>
    <mergeCell ref="H104:H105"/>
    <mergeCell ref="I104:I105"/>
    <mergeCell ref="J104:J105"/>
    <mergeCell ref="J97:J98"/>
    <mergeCell ref="K97:K98"/>
    <mergeCell ref="A100:K100"/>
    <mergeCell ref="J92:J93"/>
    <mergeCell ref="K92:K93"/>
    <mergeCell ref="A95:K95"/>
    <mergeCell ref="C96:E96"/>
    <mergeCell ref="A97:A98"/>
    <mergeCell ref="B97:B98"/>
    <mergeCell ref="F97:F98"/>
    <mergeCell ref="G97:G98"/>
    <mergeCell ref="H97:H98"/>
    <mergeCell ref="I97:I98"/>
    <mergeCell ref="A89:K89"/>
    <mergeCell ref="A90:K90"/>
    <mergeCell ref="C91:E91"/>
    <mergeCell ref="A92:A93"/>
    <mergeCell ref="B92:B93"/>
    <mergeCell ref="F92:F93"/>
    <mergeCell ref="G92:G93"/>
    <mergeCell ref="H92:H93"/>
    <mergeCell ref="I92:I93"/>
    <mergeCell ref="A88:K88"/>
    <mergeCell ref="I80:I81"/>
    <mergeCell ref="J80:J81"/>
    <mergeCell ref="K80:K81"/>
    <mergeCell ref="A83:K83"/>
    <mergeCell ref="C84:E84"/>
    <mergeCell ref="A85:A86"/>
    <mergeCell ref="B85:B86"/>
    <mergeCell ref="F85:F86"/>
    <mergeCell ref="G85:G86"/>
    <mergeCell ref="H85:H86"/>
    <mergeCell ref="A78:K78"/>
    <mergeCell ref="C79:E79"/>
    <mergeCell ref="A80:A81"/>
    <mergeCell ref="B80:B81"/>
    <mergeCell ref="F80:F81"/>
    <mergeCell ref="G80:G81"/>
    <mergeCell ref="H80:H81"/>
    <mergeCell ref="I85:I86"/>
    <mergeCell ref="J85:J86"/>
    <mergeCell ref="K85:K86"/>
    <mergeCell ref="C74:E74"/>
    <mergeCell ref="A75:A76"/>
    <mergeCell ref="B75:B76"/>
    <mergeCell ref="F75:F76"/>
    <mergeCell ref="G75:G76"/>
    <mergeCell ref="H75:H76"/>
    <mergeCell ref="A71:K71"/>
    <mergeCell ref="A72:K72"/>
    <mergeCell ref="A73:K73"/>
    <mergeCell ref="I75:I76"/>
    <mergeCell ref="J75:J76"/>
    <mergeCell ref="K75:K76"/>
    <mergeCell ref="A66:J66"/>
    <mergeCell ref="B67:D67"/>
    <mergeCell ref="A68:A69"/>
    <mergeCell ref="E68:E69"/>
    <mergeCell ref="F68:F69"/>
    <mergeCell ref="G68:G69"/>
    <mergeCell ref="H68:H69"/>
    <mergeCell ref="I68:I69"/>
    <mergeCell ref="J68:J69"/>
    <mergeCell ref="A60:J60"/>
    <mergeCell ref="A61:J61"/>
    <mergeCell ref="B62:D62"/>
    <mergeCell ref="A63:A64"/>
    <mergeCell ref="E63:E64"/>
    <mergeCell ref="F63:F64"/>
    <mergeCell ref="G63:G64"/>
    <mergeCell ref="H63:H64"/>
    <mergeCell ref="I63:I64"/>
    <mergeCell ref="J63:J64"/>
    <mergeCell ref="A59:J59"/>
    <mergeCell ref="I51:I52"/>
    <mergeCell ref="J51:J52"/>
    <mergeCell ref="K51:K52"/>
    <mergeCell ref="A54:K54"/>
    <mergeCell ref="C55:E55"/>
    <mergeCell ref="A56:A57"/>
    <mergeCell ref="B56:B57"/>
    <mergeCell ref="F56:F57"/>
    <mergeCell ref="G56:G57"/>
    <mergeCell ref="H56:H57"/>
    <mergeCell ref="A49:K49"/>
    <mergeCell ref="C50:E50"/>
    <mergeCell ref="A51:A52"/>
    <mergeCell ref="B51:B52"/>
    <mergeCell ref="F51:F52"/>
    <mergeCell ref="G51:G52"/>
    <mergeCell ref="H51:H52"/>
    <mergeCell ref="I56:I57"/>
    <mergeCell ref="J56:J57"/>
    <mergeCell ref="K56:K57"/>
    <mergeCell ref="A44:K44"/>
    <mergeCell ref="C45:E45"/>
    <mergeCell ref="A46:A47"/>
    <mergeCell ref="B46:B47"/>
    <mergeCell ref="F46:F47"/>
    <mergeCell ref="G46:G47"/>
    <mergeCell ref="H46:H47"/>
    <mergeCell ref="I46:I47"/>
    <mergeCell ref="J46:J47"/>
    <mergeCell ref="K46:K47"/>
    <mergeCell ref="C40:E40"/>
    <mergeCell ref="A41:A42"/>
    <mergeCell ref="B41:B42"/>
    <mergeCell ref="F41:F42"/>
    <mergeCell ref="G41:G42"/>
    <mergeCell ref="H41:H42"/>
    <mergeCell ref="A37:K37"/>
    <mergeCell ref="A38:K38"/>
    <mergeCell ref="A39:K39"/>
    <mergeCell ref="I41:I42"/>
    <mergeCell ref="J41:J42"/>
    <mergeCell ref="K41:K42"/>
    <mergeCell ref="A32:J32"/>
    <mergeCell ref="B33:D33"/>
    <mergeCell ref="A34:A35"/>
    <mergeCell ref="E34:E35"/>
    <mergeCell ref="F34:F35"/>
    <mergeCell ref="G34:G35"/>
    <mergeCell ref="H34:H35"/>
    <mergeCell ref="I34:I35"/>
    <mergeCell ref="J34:J35"/>
    <mergeCell ref="A27:J27"/>
    <mergeCell ref="B28:D28"/>
    <mergeCell ref="A29:A30"/>
    <mergeCell ref="E29:E30"/>
    <mergeCell ref="F29:F30"/>
    <mergeCell ref="G29:G30"/>
    <mergeCell ref="H29:H30"/>
    <mergeCell ref="I29:I30"/>
    <mergeCell ref="J29:J30"/>
    <mergeCell ref="J19:J20"/>
    <mergeCell ref="A22:J22"/>
    <mergeCell ref="B23:D23"/>
    <mergeCell ref="A24:A25"/>
    <mergeCell ref="E24:E25"/>
    <mergeCell ref="F24:F25"/>
    <mergeCell ref="G24:G25"/>
    <mergeCell ref="H24:H25"/>
    <mergeCell ref="I24:I25"/>
    <mergeCell ref="J24:J25"/>
    <mergeCell ref="A19:A20"/>
    <mergeCell ref="E19:E20"/>
    <mergeCell ref="F19:F20"/>
    <mergeCell ref="G19:G20"/>
    <mergeCell ref="H19:H20"/>
    <mergeCell ref="I19:I20"/>
    <mergeCell ref="B18:D18"/>
    <mergeCell ref="J7:J8"/>
    <mergeCell ref="A10:J10"/>
    <mergeCell ref="B11:D11"/>
    <mergeCell ref="A12:A13"/>
    <mergeCell ref="E12:E13"/>
    <mergeCell ref="F12:F13"/>
    <mergeCell ref="G12:G13"/>
    <mergeCell ref="H12:H13"/>
    <mergeCell ref="I12:I13"/>
    <mergeCell ref="J12:J13"/>
    <mergeCell ref="A7:A8"/>
    <mergeCell ref="E7:E8"/>
    <mergeCell ref="F7:F8"/>
    <mergeCell ref="G7:G8"/>
    <mergeCell ref="H7:H8"/>
    <mergeCell ref="I7:I8"/>
    <mergeCell ref="A1:J1"/>
    <mergeCell ref="A2:E2"/>
    <mergeCell ref="A3:J3"/>
    <mergeCell ref="A4:J4"/>
    <mergeCell ref="A5:J5"/>
    <mergeCell ref="B6:D6"/>
    <mergeCell ref="A15:J15"/>
    <mergeCell ref="A16:J16"/>
    <mergeCell ref="A17:J17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12</vt:i4>
      </vt:variant>
    </vt:vector>
  </HeadingPairs>
  <TitlesOfParts>
    <vt:vector size="28" baseType="lpstr">
      <vt:lpstr>RESUMO SEM BDI</vt:lpstr>
      <vt:lpstr>RESUMO</vt:lpstr>
      <vt:lpstr>Coleta RSU</vt:lpstr>
      <vt:lpstr>Coleta Seletiva</vt:lpstr>
      <vt:lpstr>Roçada</vt:lpstr>
      <vt:lpstr>Varrição Manual</vt:lpstr>
      <vt:lpstr>Varrição Mecaniz.</vt:lpstr>
      <vt:lpstr>Pintura de meio fio </vt:lpstr>
      <vt:lpstr>Poda</vt:lpstr>
      <vt:lpstr>Roçada Manual</vt:lpstr>
      <vt:lpstr>Roçada Mecaniz.</vt:lpstr>
      <vt:lpstr>Roçada Bim.</vt:lpstr>
      <vt:lpstr>Varrição</vt:lpstr>
      <vt:lpstr>Limpeza de bueiro</vt:lpstr>
      <vt:lpstr>COTAÇÕES</vt:lpstr>
      <vt:lpstr>Planilha1</vt:lpstr>
      <vt:lpstr>'Coleta Seletiva'!Area_de_impressao</vt:lpstr>
      <vt:lpstr>COTAÇÕES!Area_de_impressao</vt:lpstr>
      <vt:lpstr>Planilha1!Area_de_impressao</vt:lpstr>
      <vt:lpstr>Poda!Area_de_impressao</vt:lpstr>
      <vt:lpstr>'RESUMO SEM BDI'!Area_de_impressao</vt:lpstr>
      <vt:lpstr>Roçada!Area_de_impressao</vt:lpstr>
      <vt:lpstr>'Roçada Bim.'!Area_de_impressao</vt:lpstr>
      <vt:lpstr>'Roçada Manual'!Area_de_impressao</vt:lpstr>
      <vt:lpstr>'Roçada Mecaniz.'!Area_de_impressao</vt:lpstr>
      <vt:lpstr>Varrição!Area_de_impressao</vt:lpstr>
      <vt:lpstr>'Varrição Manual'!Area_de_impressao</vt:lpstr>
      <vt:lpstr>'Varrição Mecaniz.'!Area_de_impressao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 UserPrime</dc:creator>
  <cp:lastModifiedBy>Mallú Nirakami</cp:lastModifiedBy>
  <cp:lastPrinted>2024-02-20T14:34:58Z</cp:lastPrinted>
  <dcterms:created xsi:type="dcterms:W3CDTF">2022-08-05T12:37:51Z</dcterms:created>
  <dcterms:modified xsi:type="dcterms:W3CDTF">2024-02-27T17:14:08Z</dcterms:modified>
</cp:coreProperties>
</file>